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еденко\Desktop\"/>
    </mc:Choice>
  </mc:AlternateContent>
  <xr:revisionPtr revIDLastSave="0" documentId="13_ncr:1_{CAE71A8F-EB6E-4576-B96F-255BDB00B0F8}" xr6:coauthVersionLast="40" xr6:coauthVersionMax="40" xr10:uidLastSave="{00000000-0000-0000-0000-000000000000}"/>
  <bookViews>
    <workbookView xWindow="1485" yWindow="15" windowWidth="23190" windowHeight="15390" activeTab="5" xr2:uid="{00000000-000D-0000-FFFF-FFFF00000000}"/>
  </bookViews>
  <sheets>
    <sheet name="5ф-НА" sheetId="1" r:id="rId1"/>
    <sheet name="5ф-ОС " sheetId="8" r:id="rId2"/>
    <sheet name="5ф-фин.вложения" sheetId="3" r:id="rId3"/>
    <sheet name="5ф-Запасы" sheetId="4" r:id="rId4"/>
    <sheet name="5ф-дебиторы и кредитор" sheetId="5" r:id="rId5"/>
    <sheet name="5-ф затраты" sheetId="6" r:id="rId6"/>
  </sheets>
  <externalReferences>
    <externalReference r:id="rId7"/>
    <externalReference r:id="rId8"/>
    <externalReference r:id="rId9"/>
  </externalReferences>
  <definedNames>
    <definedName name="kk">[1]!Возврат</definedName>
    <definedName name="rate" localSheetId="3">#REF!</definedName>
    <definedName name="rate" localSheetId="0">#REF!</definedName>
    <definedName name="rate" localSheetId="1">#REF!</definedName>
    <definedName name="rate" localSheetId="2">#REF!</definedName>
    <definedName name="rate">#REF!</definedName>
    <definedName name="rate2" localSheetId="3">#REF!</definedName>
    <definedName name="rate2" localSheetId="0">#REF!</definedName>
    <definedName name="rate2" localSheetId="1">#REF!</definedName>
    <definedName name="rate2" localSheetId="2">#REF!</definedName>
    <definedName name="rate2">#REF!</definedName>
    <definedName name="Возврат" localSheetId="3">[1]!Возврат</definedName>
    <definedName name="Возврат" localSheetId="0">[1]!Возврат</definedName>
    <definedName name="Возврат" localSheetId="1">[1]!Возврат</definedName>
    <definedName name="Возврат" localSheetId="2">[1]!Возврат</definedName>
    <definedName name="Возврат">[2]!Возврат</definedName>
  </definedNames>
  <calcPr calcId="181029" refMode="R1C1"/>
</workbook>
</file>

<file path=xl/calcChain.xml><?xml version="1.0" encoding="utf-8"?>
<calcChain xmlns="http://schemas.openxmlformats.org/spreadsheetml/2006/main">
  <c r="D63" i="5" l="1"/>
  <c r="E63" i="5"/>
  <c r="C63" i="5"/>
  <c r="E51" i="5"/>
  <c r="F51" i="5"/>
  <c r="G51" i="5"/>
  <c r="H51" i="5"/>
  <c r="H58" i="5" s="1"/>
  <c r="C51" i="5"/>
  <c r="G53" i="5"/>
  <c r="D53" i="5"/>
  <c r="D110" i="5"/>
  <c r="C110" i="5"/>
  <c r="D95" i="5"/>
  <c r="C95" i="5"/>
  <c r="D79" i="5"/>
  <c r="D88" i="5" s="1"/>
  <c r="C79" i="5"/>
  <c r="C88" i="5" s="1"/>
  <c r="G57" i="5"/>
  <c r="D57" i="5"/>
  <c r="G56" i="5"/>
  <c r="D56" i="5"/>
  <c r="E58" i="5"/>
  <c r="G47" i="5"/>
  <c r="G44" i="5" s="1"/>
  <c r="F45" i="5"/>
  <c r="F44" i="5"/>
  <c r="D44" i="5"/>
  <c r="C44" i="5"/>
  <c r="G40" i="5"/>
  <c r="D40" i="5"/>
  <c r="D34" i="5" s="1"/>
  <c r="D41" i="5" s="1"/>
  <c r="G39" i="5"/>
  <c r="D39" i="5"/>
  <c r="G35" i="5"/>
  <c r="H34" i="5"/>
  <c r="H41" i="5" s="1"/>
  <c r="F34" i="5"/>
  <c r="F41" i="5" s="1"/>
  <c r="E34" i="5"/>
  <c r="E41" i="5" s="1"/>
  <c r="C34" i="5"/>
  <c r="C41" i="5" s="1"/>
  <c r="F33" i="5"/>
  <c r="F32" i="5"/>
  <c r="F31" i="5"/>
  <c r="F25" i="5"/>
  <c r="F24" i="5"/>
  <c r="C24" i="5"/>
  <c r="F23" i="5"/>
  <c r="C23" i="5"/>
  <c r="F22" i="5"/>
  <c r="C22" i="5"/>
  <c r="F21" i="5"/>
  <c r="C21" i="5"/>
  <c r="F19" i="5"/>
  <c r="C19" i="5"/>
  <c r="F18" i="5"/>
  <c r="F17" i="5"/>
  <c r="C17" i="5"/>
  <c r="F16" i="5"/>
  <c r="C16" i="5"/>
  <c r="F15" i="5"/>
  <c r="C15" i="5"/>
  <c r="F14" i="5"/>
  <c r="C14" i="5"/>
  <c r="F12" i="5"/>
  <c r="C12" i="5"/>
  <c r="F11" i="5"/>
  <c r="D51" i="5" l="1"/>
  <c r="D104" i="5"/>
  <c r="C18" i="5"/>
  <c r="C104" i="5"/>
  <c r="C58" i="5"/>
  <c r="D58" i="5"/>
  <c r="G34" i="5"/>
  <c r="G41" i="5" s="1"/>
  <c r="F58" i="5"/>
  <c r="C11" i="5"/>
  <c r="C25" i="5" s="1"/>
  <c r="G58" i="5"/>
  <c r="G24" i="6" l="1"/>
  <c r="G22" i="6"/>
  <c r="E21" i="6"/>
  <c r="D21" i="6"/>
  <c r="C21" i="6"/>
  <c r="G21" i="6" s="1"/>
  <c r="C14" i="6"/>
  <c r="E10" i="6"/>
  <c r="E14" i="6" s="1"/>
  <c r="H23" i="4" l="1"/>
  <c r="H16" i="4" s="1"/>
  <c r="I22" i="4"/>
  <c r="I21" i="4"/>
  <c r="I20" i="4"/>
  <c r="I19" i="4"/>
  <c r="H17" i="4"/>
  <c r="G16" i="4"/>
  <c r="F16" i="4"/>
  <c r="E16" i="4"/>
  <c r="D16" i="4"/>
  <c r="C16" i="4"/>
  <c r="H14" i="4"/>
  <c r="I13" i="4"/>
  <c r="I12" i="4"/>
  <c r="I11" i="4"/>
  <c r="I10" i="4"/>
  <c r="I7" i="4" s="1"/>
  <c r="H8" i="4"/>
  <c r="H7" i="4" s="1"/>
  <c r="G7" i="4"/>
  <c r="F7" i="4"/>
  <c r="E7" i="4"/>
  <c r="C7" i="4"/>
  <c r="I16" i="4" l="1"/>
  <c r="E23" i="3" l="1"/>
  <c r="E21" i="3"/>
  <c r="E20" i="3"/>
  <c r="E19" i="3"/>
  <c r="M18" i="3"/>
  <c r="L18" i="3"/>
  <c r="K18" i="3"/>
  <c r="J18" i="3"/>
  <c r="I18" i="3"/>
  <c r="H18" i="3"/>
  <c r="G18" i="3"/>
  <c r="F18" i="3"/>
  <c r="E18" i="3"/>
  <c r="L15" i="3"/>
  <c r="E25" i="3" s="1"/>
  <c r="L14" i="3"/>
  <c r="E24" i="3" s="1"/>
  <c r="M12" i="3"/>
  <c r="K12" i="3"/>
  <c r="J12" i="3"/>
  <c r="I12" i="3"/>
  <c r="H12" i="3"/>
  <c r="G12" i="3"/>
  <c r="F12" i="3"/>
  <c r="E12" i="3"/>
  <c r="E16" i="3" s="1"/>
  <c r="M8" i="3"/>
  <c r="M16" i="3" s="1"/>
  <c r="L8" i="3"/>
  <c r="K8" i="3"/>
  <c r="K16" i="3" s="1"/>
  <c r="J8" i="3"/>
  <c r="J16" i="3" s="1"/>
  <c r="I8" i="3"/>
  <c r="I16" i="3" s="1"/>
  <c r="H8" i="3"/>
  <c r="G8" i="3"/>
  <c r="G16" i="3" s="1"/>
  <c r="F8" i="3"/>
  <c r="E8" i="3"/>
  <c r="H16" i="3" l="1"/>
  <c r="E22" i="3"/>
  <c r="E26" i="3"/>
  <c r="L12" i="3"/>
  <c r="L16" i="3" s="1"/>
  <c r="C53" i="8" l="1"/>
  <c r="F52" i="8"/>
  <c r="E52" i="8"/>
  <c r="D52" i="8"/>
  <c r="G50" i="8"/>
  <c r="G47" i="8" s="1"/>
  <c r="D47" i="8"/>
  <c r="C47" i="8"/>
  <c r="L38" i="8"/>
  <c r="K38" i="8"/>
  <c r="L37" i="8"/>
  <c r="K37" i="8"/>
  <c r="K36" i="8" s="1"/>
  <c r="L36" i="8"/>
  <c r="E35" i="8"/>
  <c r="L35" i="8" s="1"/>
  <c r="I25" i="8"/>
  <c r="H25" i="8"/>
  <c r="G25" i="8"/>
  <c r="F25" i="8"/>
  <c r="K20" i="8"/>
  <c r="D35" i="8" s="1"/>
  <c r="K35" i="8" s="1"/>
  <c r="L19" i="8"/>
  <c r="E34" i="8" s="1"/>
  <c r="L34" i="8" s="1"/>
  <c r="K19" i="8"/>
  <c r="D34" i="8" s="1"/>
  <c r="K34" i="8" s="1"/>
  <c r="L18" i="8"/>
  <c r="E33" i="8" s="1"/>
  <c r="L33" i="8" s="1"/>
  <c r="K18" i="8"/>
  <c r="D33" i="8" s="1"/>
  <c r="K33" i="8" s="1"/>
  <c r="L17" i="8"/>
  <c r="E32" i="8" s="1"/>
  <c r="L32" i="8" s="1"/>
  <c r="K17" i="8"/>
  <c r="D32" i="8" s="1"/>
  <c r="K32" i="8" s="1"/>
  <c r="L16" i="8"/>
  <c r="E31" i="8" s="1"/>
  <c r="L31" i="8" s="1"/>
  <c r="K16" i="8"/>
  <c r="D31" i="8" s="1"/>
  <c r="K31" i="8" s="1"/>
  <c r="L15" i="8"/>
  <c r="E30" i="8" s="1"/>
  <c r="L30" i="8" s="1"/>
  <c r="K15" i="8"/>
  <c r="D30" i="8" s="1"/>
  <c r="K30" i="8" s="1"/>
  <c r="L14" i="8"/>
  <c r="E29" i="8" s="1"/>
  <c r="L29" i="8" s="1"/>
  <c r="K14" i="8"/>
  <c r="D29" i="8" s="1"/>
  <c r="K29" i="8" s="1"/>
  <c r="L13" i="8"/>
  <c r="E28" i="8" s="1"/>
  <c r="L28" i="8" s="1"/>
  <c r="K13" i="8"/>
  <c r="D28" i="8" s="1"/>
  <c r="K28" i="8" s="1"/>
  <c r="L12" i="8"/>
  <c r="E27" i="8" s="1"/>
  <c r="L27" i="8" s="1"/>
  <c r="K12" i="8"/>
  <c r="D27" i="8" s="1"/>
  <c r="K27" i="8" s="1"/>
  <c r="L11" i="8"/>
  <c r="E26" i="8" s="1"/>
  <c r="K11" i="8"/>
  <c r="D26" i="8" s="1"/>
  <c r="I10" i="8"/>
  <c r="H10" i="8"/>
  <c r="G10" i="8"/>
  <c r="F10" i="8"/>
  <c r="E10" i="8"/>
  <c r="D10" i="8"/>
  <c r="C55" i="8" l="1"/>
  <c r="D25" i="8"/>
  <c r="K26" i="8"/>
  <c r="K25" i="8" s="1"/>
  <c r="E25" i="8"/>
  <c r="L26" i="8"/>
  <c r="L25" i="8" s="1"/>
  <c r="L10" i="8"/>
  <c r="K10" i="8"/>
  <c r="G55" i="8" l="1"/>
  <c r="G52" i="8" s="1"/>
  <c r="C52" i="8"/>
  <c r="O9" i="8" l="1"/>
  <c r="P9" i="8"/>
  <c r="Q9" i="8" s="1"/>
  <c r="R13" i="8" l="1"/>
  <c r="R16" i="8" s="1"/>
  <c r="O26" i="8"/>
  <c r="N38" i="1" l="1"/>
  <c r="M38" i="1"/>
  <c r="J32" i="1"/>
  <c r="I32" i="1"/>
  <c r="H32" i="1"/>
  <c r="G32" i="1"/>
  <c r="F32" i="1"/>
  <c r="E32" i="1"/>
  <c r="D32" i="1"/>
  <c r="L28" i="1"/>
  <c r="K28" i="1"/>
  <c r="L27" i="1"/>
  <c r="K27" i="1"/>
  <c r="L26" i="1"/>
  <c r="K26" i="1"/>
  <c r="L25" i="1"/>
  <c r="K25" i="1"/>
  <c r="L24" i="1"/>
  <c r="K24" i="1"/>
  <c r="L23" i="1"/>
  <c r="K23" i="1"/>
  <c r="J22" i="1"/>
  <c r="J21" i="1" s="1"/>
  <c r="I22" i="1"/>
  <c r="I21" i="1" s="1"/>
  <c r="H22" i="1"/>
  <c r="H21" i="1" s="1"/>
  <c r="G22" i="1"/>
  <c r="G21" i="1" s="1"/>
  <c r="F22" i="1"/>
  <c r="E22" i="1"/>
  <c r="E21" i="1" s="1"/>
  <c r="D22" i="1"/>
  <c r="D21" i="1" s="1"/>
  <c r="K22" i="1" l="1"/>
  <c r="L21" i="1"/>
  <c r="L32" i="1"/>
  <c r="L22" i="1"/>
  <c r="F21" i="1"/>
  <c r="K21" i="1" s="1"/>
  <c r="K32" i="1"/>
</calcChain>
</file>

<file path=xl/sharedStrings.xml><?xml version="1.0" encoding="utf-8"?>
<sst xmlns="http://schemas.openxmlformats.org/spreadsheetml/2006/main" count="775" uniqueCount="313">
  <si>
    <t>Коды</t>
  </si>
  <si>
    <t>Дата (год, месяц, число)</t>
  </si>
  <si>
    <t>по ОКПО</t>
  </si>
  <si>
    <t>Идентификационный номер налогоплательщика</t>
  </si>
  <si>
    <t>ИНН</t>
  </si>
  <si>
    <t>Вид деятельности     общество с ограниченной ответственности</t>
  </si>
  <si>
    <t>35.30</t>
  </si>
  <si>
    <t>Организационно-правовая форма/форма собственности:</t>
  </si>
  <si>
    <t>по ОКОПФ / ОКФС</t>
  </si>
  <si>
    <r>
      <t xml:space="preserve">Единица измерения:  </t>
    </r>
    <r>
      <rPr>
        <b/>
        <i/>
        <sz val="12"/>
        <rFont val="Times New Roman"/>
        <family val="1"/>
      </rPr>
      <t>тыс.руб.</t>
    </r>
  </si>
  <si>
    <t>по ОКЕИ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</si>
  <si>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</si>
  <si>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</si>
  <si>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</si>
  <si>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Код показателя</t>
  </si>
  <si>
    <t>На начало года</t>
  </si>
  <si>
    <t>Изменения за период</t>
  </si>
  <si>
    <t>На конец периода</t>
  </si>
  <si>
    <t>первоначальная стоимость</t>
  </si>
  <si>
    <t>накопленная амортизация и убытки обесценения</t>
  </si>
  <si>
    <t>Поступило</t>
  </si>
  <si>
    <t>Выбыло</t>
  </si>
  <si>
    <t>начислено амортизации</t>
  </si>
  <si>
    <t>убыток от обесценения</t>
  </si>
  <si>
    <t>первоначальнач стоимость</t>
  </si>
  <si>
    <t>накопленная амортизация и убытки от обесценения</t>
  </si>
  <si>
    <t>Предыдущий отчетный период</t>
  </si>
  <si>
    <t>Нематериальные активы-всего</t>
  </si>
  <si>
    <t>Объекты интелектуальной собственности (исключительные права на результаты интелектуальной собственности)</t>
  </si>
  <si>
    <t>5101</t>
  </si>
  <si>
    <t xml:space="preserve">в том числе:                                                                   у патентообладателя на изобретение, промышленный образец, полезную модель                                                 </t>
  </si>
  <si>
    <t>51011</t>
  </si>
  <si>
    <t>у правообладателя на программы ЭВМ, базы данных</t>
  </si>
  <si>
    <t>51012</t>
  </si>
  <si>
    <t>у владельца на товарный знак и знак обслуживания, наименование места происхождения товаров</t>
  </si>
  <si>
    <t>51013</t>
  </si>
  <si>
    <t>Организационные расходы</t>
  </si>
  <si>
    <t>5102</t>
  </si>
  <si>
    <t>Деловая репутация организации</t>
  </si>
  <si>
    <t>5103</t>
  </si>
  <si>
    <t>Прочие</t>
  </si>
  <si>
    <t>5104</t>
  </si>
  <si>
    <t>Отчетный период</t>
  </si>
  <si>
    <t>5111</t>
  </si>
  <si>
    <t>51111</t>
  </si>
  <si>
    <t>51112</t>
  </si>
  <si>
    <t>51113</t>
  </si>
  <si>
    <t>5112</t>
  </si>
  <si>
    <t>5113</t>
  </si>
  <si>
    <t>5114</t>
  </si>
  <si>
    <t>1.2 Первоначальная стоимость активов, созданных самой организацией</t>
  </si>
  <si>
    <t xml:space="preserve"> Наименование показателя</t>
  </si>
  <si>
    <t>На _____20__г.</t>
  </si>
  <si>
    <t>На 31 декабря 20___г.</t>
  </si>
  <si>
    <t>На 31 декабря 20__г.</t>
  </si>
  <si>
    <t>Всего</t>
  </si>
  <si>
    <t>5120</t>
  </si>
  <si>
    <t>в том числе:</t>
  </si>
  <si>
    <t>объекты интелектуальной собственности</t>
  </si>
  <si>
    <t>5121</t>
  </si>
  <si>
    <t>1.3 Нематериальные активы с полностью погашенной стоимостью</t>
  </si>
  <si>
    <t>5130</t>
  </si>
  <si>
    <t>5131</t>
  </si>
  <si>
    <t>1.4 Наличие и движение результатов НИОКР</t>
  </si>
  <si>
    <t>Период</t>
  </si>
  <si>
    <t>часть стоимости, списанно на расходы</t>
  </si>
  <si>
    <t>часть стоимости списанная на расходы за период</t>
  </si>
  <si>
    <t>часть стоимость списанной на расходы</t>
  </si>
  <si>
    <t>НИОКР</t>
  </si>
  <si>
    <t>За предыдущий год</t>
  </si>
  <si>
    <t>за отчетный год</t>
  </si>
  <si>
    <t>1.5. Незаконченные и неоформленные НИОКР и незаконченные операции по приобретению нематериальных активов</t>
  </si>
  <si>
    <t xml:space="preserve">            Изменения за период</t>
  </si>
  <si>
    <t>Затраты за период</t>
  </si>
  <si>
    <t>списано затрат как не давших положит. Результат</t>
  </si>
  <si>
    <t>Принято к учету в качестве НМА или НИОКР</t>
  </si>
  <si>
    <t>Затраты по незаконченным исследованиям и разработкам</t>
  </si>
  <si>
    <t>Незаконченные операции по приобретению нематериальных  активов</t>
  </si>
  <si>
    <t>2.Основные средства</t>
  </si>
  <si>
    <t>2.1 Наличие и движение основных средств</t>
  </si>
  <si>
    <t xml:space="preserve">накопленная амортизация </t>
  </si>
  <si>
    <t>накопленная амортизация</t>
  </si>
  <si>
    <t>Предыдущий  отчетный период</t>
  </si>
  <si>
    <t>Основные средства- всего:</t>
  </si>
  <si>
    <t>5200</t>
  </si>
  <si>
    <t>в том чмсле : здания</t>
  </si>
  <si>
    <t>5201</t>
  </si>
  <si>
    <t>Сооружения и передаточные устройства</t>
  </si>
  <si>
    <t>5202</t>
  </si>
  <si>
    <t>Машины и оборудование</t>
  </si>
  <si>
    <t>5203</t>
  </si>
  <si>
    <t>Транспортные средства</t>
  </si>
  <si>
    <t>5204</t>
  </si>
  <si>
    <t>Производственный и хозяйственный инвентарь</t>
  </si>
  <si>
    <t>5205</t>
  </si>
  <si>
    <t xml:space="preserve"> продуктивный и рабочий скот</t>
  </si>
  <si>
    <t>5206</t>
  </si>
  <si>
    <t>Многолетние насаждения</t>
  </si>
  <si>
    <t>5207</t>
  </si>
  <si>
    <t>земельные участки и объекты природопользования</t>
  </si>
  <si>
    <t>5208</t>
  </si>
  <si>
    <t>Другие виды основных средств</t>
  </si>
  <si>
    <t>5209</t>
  </si>
  <si>
    <t>из строки 5200: основные средства обслуживающих производств и хозяйств</t>
  </si>
  <si>
    <t>52001</t>
  </si>
  <si>
    <t>Учтено в составе доходных вложения в материальные ценности- всего</t>
  </si>
  <si>
    <t>5220</t>
  </si>
  <si>
    <t>в том числе: здания и сооружения</t>
  </si>
  <si>
    <t>5221</t>
  </si>
  <si>
    <t>прочие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</si>
  <si>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</si>
  <si>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</si>
  <si>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</si>
  <si>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</si>
  <si>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</si>
  <si>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</si>
  <si>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</si>
  <si>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</si>
  <si>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</si>
  <si>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</si>
  <si>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52101</t>
  </si>
  <si>
    <t>5230</t>
  </si>
  <si>
    <t>5231</t>
  </si>
  <si>
    <t xml:space="preserve">                                                                             2.2.Незавершенные капитальные вложения</t>
  </si>
  <si>
    <t>На конец периода </t>
  </si>
  <si>
    <t>поступило за период</t>
  </si>
  <si>
    <t>выбыло</t>
  </si>
  <si>
    <t>всего</t>
  </si>
  <si>
    <t>в т. ч. принято к учету в качестве ОС или увеличена стоимость</t>
  </si>
  <si>
    <t>Незавершенное строительство  и незаконченные операции по приобретению, модернизации и т.п. основных средств- всего</t>
  </si>
  <si>
    <t xml:space="preserve">в том числе: </t>
  </si>
  <si>
    <t>оборудование к установке</t>
  </si>
  <si>
    <t>капитальные вложения</t>
  </si>
  <si>
    <t xml:space="preserve">                                                                                                                                                                                               2.3.Изменение стоимости основных средств в результате достройки, дооборудования, реконструкции и частичной ликвидации</t>
  </si>
  <si>
    <t>Увеличение стоимости объектов ОС в результате достройки, дооборудования, реконструкции - всего</t>
  </si>
  <si>
    <t>в том числе: здания</t>
  </si>
  <si>
    <t>сооружения и передаточные устройства</t>
  </si>
  <si>
    <t>машины и оборудование</t>
  </si>
  <si>
    <t>транспортные средства</t>
  </si>
  <si>
    <t>производственный и хозяйственный инвентарь</t>
  </si>
  <si>
    <t>многолетние насаждения</t>
  </si>
  <si>
    <t>другие виды основных средств</t>
  </si>
  <si>
    <t>Уменьшение стоимости объектов ОС в результате частичной ликвидации - всего</t>
  </si>
  <si>
    <t xml:space="preserve">                                                2.4.Иное использование основных средств</t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</si>
  <si>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</si>
  <si>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</si>
  <si>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</si>
  <si>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</si>
  <si>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</si>
  <si>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Основные средства, переведенные на консервацию</t>
  </si>
  <si>
    <t>Иное использование основных средств (залог и др.)</t>
  </si>
  <si>
    <t>3.      Финансовые вложения</t>
  </si>
  <si>
    <t>3.1.Наличие и движение финансовых вложений</t>
  </si>
  <si>
    <t xml:space="preserve">накопленная корректировка </t>
  </si>
  <si>
    <t>поступило</t>
  </si>
  <si>
    <r>
      <t xml:space="preserve">начислено процентов </t>
    </r>
    <r>
      <rPr>
        <b/>
        <sz val="8"/>
        <color theme="1"/>
        <rFont val="Times New Roman"/>
        <family val="1"/>
        <charset val="204"/>
      </rPr>
      <t>(включая доведение первоначальной стоимости до номинальной)</t>
    </r>
  </si>
  <si>
    <r>
      <t xml:space="preserve">текущей рыночной стоимости </t>
    </r>
    <r>
      <rPr>
        <b/>
        <sz val="8"/>
        <color theme="1"/>
        <rFont val="Times New Roman"/>
        <family val="1"/>
        <charset val="204"/>
      </rPr>
      <t>(убытков от обесценения)</t>
    </r>
  </si>
  <si>
    <t>накопленная корректировка</t>
  </si>
  <si>
    <t>Долгосрочные - всего</t>
  </si>
  <si>
    <t>в том числе: инвестиции в дочерние предприятия, зависимые общества и другие</t>
  </si>
  <si>
    <t>займы</t>
  </si>
  <si>
    <t>прочие финансовые вложения</t>
  </si>
  <si>
    <t>Краткосрочные - всего</t>
  </si>
  <si>
    <t>Финансовых вложений - итого</t>
  </si>
  <si>
    <t>3.2.Иное использование финансовых вложений</t>
  </si>
  <si>
    <t>Финансовые вложения, находящиеся в залоге, - всего:</t>
  </si>
  <si>
    <t>инвестиции в дочерние предприятия, зависимые общества и другие</t>
  </si>
  <si>
    <t>прочие финансовые вложения </t>
  </si>
  <si>
    <t>Финансовые вложения, переданные третьим лицам (кроме продажи), - всего</t>
  </si>
  <si>
    <t>Иное использование финансовых вложений</t>
  </si>
  <si>
    <r>
      <t>4.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3"/>
        <color theme="1"/>
        <rFont val="Times New Roman"/>
        <family val="1"/>
        <charset val="204"/>
      </rPr>
      <t>Запасы</t>
    </r>
  </si>
  <si>
    <t>4.1.Наличие и движение запасов</t>
  </si>
  <si>
    <t>Остаток на начало года</t>
  </si>
  <si>
    <t>Остаток на конец периода</t>
  </si>
  <si>
    <t>поступления и затраты</t>
  </si>
  <si>
    <t>оборот запасов между их группами (видами)</t>
  </si>
  <si>
    <t>Запасы - всего</t>
  </si>
  <si>
    <t xml:space="preserve">сырье, материалы и другие аналогичные ценности </t>
  </si>
  <si>
    <t xml:space="preserve">животные на выращивании и откорме </t>
  </si>
  <si>
    <t xml:space="preserve">затраты в незавершенном производстве </t>
  </si>
  <si>
    <t xml:space="preserve">готовая продукция и товары для перепродажи </t>
  </si>
  <si>
    <t xml:space="preserve">товары отгруженные </t>
  </si>
  <si>
    <t>расходы будущих периодов</t>
  </si>
  <si>
    <t>4.2.Запасы в залоге</t>
  </si>
  <si>
    <r>
      <t xml:space="preserve">На </t>
    </r>
    <r>
      <rPr>
        <u/>
        <sz val="9"/>
        <color theme="1"/>
        <rFont val="Times New Roman"/>
        <family val="1"/>
        <charset val="204"/>
      </rPr>
      <t xml:space="preserve">                    </t>
    </r>
    <r>
      <rPr>
        <sz val="9"/>
        <color theme="1"/>
        <rFont val="Times New Roman"/>
        <family val="1"/>
        <charset val="204"/>
      </rPr>
      <t>20</t>
    </r>
    <r>
      <rPr>
        <u/>
        <sz val="9"/>
        <color theme="1"/>
        <rFont val="Times New Roman"/>
        <family val="1"/>
        <charset val="204"/>
      </rPr>
      <t xml:space="preserve">   </t>
    </r>
    <r>
      <rPr>
        <sz val="9"/>
        <color theme="1"/>
        <rFont val="Times New Roman"/>
        <family val="1"/>
        <charset val="204"/>
      </rPr>
      <t>г.</t>
    </r>
  </si>
  <si>
    <r>
      <t>На 31 декабря 20</t>
    </r>
    <r>
      <rPr>
        <u/>
        <sz val="9"/>
        <color theme="1"/>
        <rFont val="Times New Roman"/>
        <family val="1"/>
        <charset val="204"/>
      </rPr>
      <t xml:space="preserve">    </t>
    </r>
    <r>
      <rPr>
        <sz val="9"/>
        <color theme="1"/>
        <rFont val="Times New Roman"/>
        <family val="1"/>
        <charset val="204"/>
      </rPr>
      <t>г.</t>
    </r>
  </si>
  <si>
    <r>
      <t>На 31 декабря 20</t>
    </r>
    <r>
      <rPr>
        <u/>
        <sz val="9"/>
        <color theme="1"/>
        <rFont val="Times New Roman"/>
        <family val="1"/>
        <charset val="204"/>
      </rPr>
      <t xml:space="preserve">   </t>
    </r>
    <r>
      <rPr>
        <sz val="9"/>
        <color theme="1"/>
        <rFont val="Times New Roman"/>
        <family val="1"/>
        <charset val="204"/>
      </rPr>
      <t>г.</t>
    </r>
  </si>
  <si>
    <t>Запасы, не оплаченные на отчетную дату, - всего</t>
  </si>
  <si>
    <t>Запасы, находящиеся в залоге по договору, - всего</t>
  </si>
  <si>
    <r>
      <t>5.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b/>
        <sz val="13"/>
        <color indexed="8"/>
        <rFont val="Times New Roman"/>
        <family val="1"/>
        <charset val="204"/>
      </rPr>
      <t>Дебиторская и кредиторская задолженность</t>
    </r>
  </si>
  <si>
    <t>5.1.Наличие дебиторской задолженности</t>
  </si>
  <si>
    <t>Балансовая стоимость, всего</t>
  </si>
  <si>
    <t>в том числе</t>
  </si>
  <si>
    <t>учтенная по условиям договора</t>
  </si>
  <si>
    <t>величина резерва по сомнительным долгам</t>
  </si>
  <si>
    <t>Долгосрочная дебиторская задолженность - всего</t>
  </si>
  <si>
    <t xml:space="preserve">покупатели и заказчики </t>
  </si>
  <si>
    <t>векселя к получению</t>
  </si>
  <si>
    <t>задолженность дочерних и зависимых обществ</t>
  </si>
  <si>
    <t>авансы выданные</t>
  </si>
  <si>
    <t>прочие дебиторы</t>
  </si>
  <si>
    <t>Краткосрочная дебиторская задолженность - всего</t>
  </si>
  <si>
    <t>покупатели и заказчики</t>
  </si>
  <si>
    <t>Итого</t>
  </si>
  <si>
    <t>5.2.Просроченная дебиторская задолженность, учтенная по условиям договора</t>
  </si>
  <si>
    <t xml:space="preserve">векселя к получению </t>
  </si>
  <si>
    <t xml:space="preserve">задолженность дочерних и зависимых обществ </t>
  </si>
  <si>
    <t xml:space="preserve">авансы выданные </t>
  </si>
  <si>
    <t xml:space="preserve">прочие дебиторы </t>
  </si>
  <si>
    <t>5.3.Наличие кредиторской задолженности</t>
  </si>
  <si>
    <t>Долгосрочная кредиторская задолженность - всего</t>
  </si>
  <si>
    <t xml:space="preserve">в том числе: поставщики и подрядчики </t>
  </si>
  <si>
    <t>задолженность перед дочерними и зависимыми обществами</t>
  </si>
  <si>
    <t>прочие кредиторы</t>
  </si>
  <si>
    <t>Краткосрочная кредиторская задолженность - всего</t>
  </si>
  <si>
    <t>задолженность перед персоналом организации</t>
  </si>
  <si>
    <t>задолженность перед государственными внебюджетными фондами</t>
  </si>
  <si>
    <t>задолженность по налогам и сборам</t>
  </si>
  <si>
    <t>авансы полученные</t>
  </si>
  <si>
    <t xml:space="preserve">прочие кредиторы </t>
  </si>
  <si>
    <t>задолженность перед участниками (учредителями) по выплате доходов</t>
  </si>
  <si>
    <t>5.4.Просроченная кредиторская задолженность</t>
  </si>
  <si>
    <t>На 31 декабря</t>
  </si>
  <si>
    <t>поставщики и подрядчики</t>
  </si>
  <si>
    <r>
      <t>6.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b/>
        <sz val="13"/>
        <color indexed="8"/>
        <rFont val="Times New Roman"/>
        <family val="1"/>
        <charset val="204"/>
      </rPr>
      <t>Затраты на производство</t>
    </r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</si>
  <si>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</si>
  <si>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</si>
  <si>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</si>
  <si>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</si>
  <si>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</si>
  <si>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</si>
  <si>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незавершенного производства, готовой продукции и др.</t>
  </si>
  <si>
    <t xml:space="preserve">прирост (-) </t>
  </si>
  <si>
    <t>уменьшение (+)</t>
  </si>
  <si>
    <t>Итого расходы по обычным видам деятельности</t>
  </si>
  <si>
    <t>Начислено</t>
  </si>
  <si>
    <t>Использовано</t>
  </si>
  <si>
    <t>Восстановлено</t>
  </si>
  <si>
    <t>Оценочные обязательства - всего</t>
  </si>
  <si>
    <t>(Резерв предстоящих расходов на оплату отпусков работников)</t>
  </si>
  <si>
    <t>(Страховые взносы)</t>
  </si>
  <si>
    <r>
      <t>8.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b/>
        <sz val="13"/>
        <color indexed="8"/>
        <rFont val="Times New Roman"/>
        <family val="1"/>
        <charset val="204"/>
      </rPr>
      <t>Обеспечение обязательств</t>
    </r>
  </si>
  <si>
    <t xml:space="preserve">На 31 декабря </t>
  </si>
  <si>
    <t>Полученные - всего</t>
  </si>
  <si>
    <t>векселя</t>
  </si>
  <si>
    <t>имущество, находящееся в залоге</t>
  </si>
  <si>
    <t>из него:</t>
  </si>
  <si>
    <t>объекты основных средств</t>
  </si>
  <si>
    <t>ценные бумаги и иные финансовые вложения</t>
  </si>
  <si>
    <t>прочее</t>
  </si>
  <si>
    <t>Выданные - всего</t>
  </si>
  <si>
    <t>имущество, переданное в залог</t>
  </si>
  <si>
    <r>
      <t xml:space="preserve">Организация        </t>
    </r>
    <r>
      <rPr>
        <b/>
        <sz val="10"/>
        <rFont val="Times New Roman"/>
        <family val="1"/>
        <charset val="204"/>
      </rPr>
      <t xml:space="preserve"> </t>
    </r>
  </si>
  <si>
    <t>по ОКВЭД 2</t>
  </si>
  <si>
    <t>Форма  по ОКУД</t>
  </si>
  <si>
    <t>7.  Оценочные обязательства</t>
  </si>
  <si>
    <r>
      <t>На 31 декабря 20</t>
    </r>
    <r>
      <rPr>
        <b/>
        <u/>
        <sz val="10"/>
        <color indexed="8"/>
        <rFont val="Times New Roman"/>
        <family val="1"/>
        <charset val="204"/>
      </rPr>
      <t xml:space="preserve"> 21 </t>
    </r>
    <r>
      <rPr>
        <b/>
        <sz val="10"/>
        <color indexed="8"/>
        <rFont val="Times New Roman"/>
        <family val="1"/>
        <charset val="204"/>
      </rPr>
      <t>г.</t>
    </r>
  </si>
  <si>
    <t>беспроцентные займы выданные</t>
  </si>
  <si>
    <r>
      <t>2021</t>
    </r>
    <r>
      <rPr>
        <b/>
        <u/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г.</t>
    </r>
  </si>
  <si>
    <r>
      <t>2022</t>
    </r>
    <r>
      <rPr>
        <b/>
        <u/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г.</t>
    </r>
  </si>
  <si>
    <r>
      <t>На 31 декабря 2020</t>
    </r>
    <r>
      <rPr>
        <b/>
        <u/>
        <sz val="9"/>
        <color theme="1"/>
        <rFont val="Times New Roman"/>
        <family val="1"/>
        <charset val="204"/>
      </rPr>
      <t xml:space="preserve">   </t>
    </r>
    <r>
      <rPr>
        <b/>
        <sz val="9"/>
        <color theme="1"/>
        <rFont val="Times New Roman"/>
        <family val="1"/>
        <charset val="204"/>
      </rPr>
      <t>г.</t>
    </r>
  </si>
  <si>
    <r>
      <t>На 31 декабря 2021</t>
    </r>
    <r>
      <rPr>
        <b/>
        <u/>
        <sz val="9"/>
        <color theme="1"/>
        <rFont val="Times New Roman"/>
        <family val="1"/>
        <charset val="204"/>
      </rPr>
      <t xml:space="preserve">   </t>
    </r>
    <r>
      <rPr>
        <b/>
        <sz val="9"/>
        <color theme="1"/>
        <rFont val="Times New Roman"/>
        <family val="1"/>
        <charset val="204"/>
      </rPr>
      <t>г.</t>
    </r>
  </si>
  <si>
    <r>
      <t>На 31 декабря 2022</t>
    </r>
    <r>
      <rPr>
        <b/>
        <u/>
        <sz val="9"/>
        <color theme="1"/>
        <rFont val="Times New Roman"/>
        <family val="1"/>
        <charset val="204"/>
      </rPr>
      <t xml:space="preserve">    </t>
    </r>
    <r>
      <rPr>
        <b/>
        <sz val="9"/>
        <color theme="1"/>
        <rFont val="Times New Roman"/>
        <family val="1"/>
        <charset val="204"/>
      </rPr>
      <t>г.</t>
    </r>
  </si>
  <si>
    <t>На 31 декабря 2021г.</t>
  </si>
  <si>
    <t xml:space="preserve">изменение вступительного сальдо </t>
  </si>
  <si>
    <t>Общество с ограниченной ответственностью "Ленское предприятие тепловых и электрических сетей"</t>
  </si>
  <si>
    <t xml:space="preserve"> </t>
  </si>
  <si>
    <t>Производство,передача и распределение пара и горячей воды: кондиционирование воздуха</t>
  </si>
  <si>
    <t>Код</t>
  </si>
  <si>
    <t>за 2021г.</t>
  </si>
  <si>
    <t>за 2020г.</t>
  </si>
  <si>
    <t>Получено бюджетных средств - всего</t>
  </si>
  <si>
    <t>5900</t>
  </si>
  <si>
    <t>на текущие расходы</t>
  </si>
  <si>
    <t>5901</t>
  </si>
  <si>
    <t>на вложения во внеоборотные активы</t>
  </si>
  <si>
    <t>5905</t>
  </si>
  <si>
    <t>Получено за год</t>
  </si>
  <si>
    <t>Возвращено за год</t>
  </si>
  <si>
    <t>На конец года</t>
  </si>
  <si>
    <t>Бюджетные кредиты - всего</t>
  </si>
  <si>
    <t>5910</t>
  </si>
  <si>
    <t>5920</t>
  </si>
  <si>
    <t>5911</t>
  </si>
  <si>
    <t>5921</t>
  </si>
  <si>
    <t xml:space="preserve">         9.   Государственная помощь</t>
  </si>
  <si>
    <t>Общество с ограниченной ответственностью/Частная собственность</t>
  </si>
  <si>
    <t>Предыдущий отчетный период 2022г.</t>
  </si>
  <si>
    <t>Отчетный период 2023г.</t>
  </si>
  <si>
    <r>
      <t>На 31 декабря</t>
    </r>
    <r>
      <rPr>
        <b/>
        <u/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2023</t>
    </r>
    <r>
      <rPr>
        <b/>
        <u/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г.</t>
    </r>
  </si>
  <si>
    <r>
      <t>На 31 декабря 20</t>
    </r>
    <r>
      <rPr>
        <b/>
        <u/>
        <sz val="10"/>
        <color indexed="8"/>
        <rFont val="Times New Roman"/>
        <family val="1"/>
        <charset val="204"/>
      </rPr>
      <t xml:space="preserve"> 22 </t>
    </r>
    <r>
      <rPr>
        <b/>
        <sz val="10"/>
        <color indexed="8"/>
        <rFont val="Times New Roman"/>
        <family val="1"/>
        <charset val="204"/>
      </rPr>
      <t>г.</t>
    </r>
  </si>
  <si>
    <t>За 2022 г.</t>
  </si>
  <si>
    <r>
      <t>За 2023</t>
    </r>
    <r>
      <rPr>
        <b/>
        <u/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г.</t>
    </r>
  </si>
  <si>
    <r>
      <t>На 31 декабря 2022</t>
    </r>
    <r>
      <rPr>
        <b/>
        <sz val="10"/>
        <color indexed="8"/>
        <rFont val="Times New Roman"/>
        <family val="1"/>
        <charset val="204"/>
      </rPr>
      <t>г.</t>
    </r>
  </si>
  <si>
    <r>
      <t>20</t>
    </r>
    <r>
      <rPr>
        <b/>
        <u/>
        <sz val="10"/>
        <color indexed="8"/>
        <rFont val="Times New Roman"/>
        <family val="1"/>
        <charset val="204"/>
      </rPr>
      <t xml:space="preserve"> 23 </t>
    </r>
    <r>
      <rPr>
        <b/>
        <sz val="10"/>
        <color indexed="8"/>
        <rFont val="Times New Roman"/>
        <family val="1"/>
        <charset val="204"/>
      </rPr>
      <t>г.</t>
    </r>
  </si>
  <si>
    <r>
      <t>2023</t>
    </r>
    <r>
      <rPr>
        <b/>
        <sz val="10"/>
        <color indexed="8"/>
        <rFont val="Times New Roman"/>
        <family val="1"/>
        <charset val="204"/>
      </rPr>
      <t>г.</t>
    </r>
  </si>
  <si>
    <t>за 2022г.</t>
  </si>
  <si>
    <t>за 2023г.</t>
  </si>
  <si>
    <t>Руководитель _____________________Спиридонов С.В.</t>
  </si>
  <si>
    <t>25 января 2024г.</t>
  </si>
  <si>
    <r>
      <t>За 2022</t>
    </r>
    <r>
      <rPr>
        <b/>
        <u/>
        <sz val="9"/>
        <color theme="1"/>
        <rFont val="Times New Roman"/>
        <family val="1"/>
        <charset val="204"/>
      </rPr>
      <t xml:space="preserve">     </t>
    </r>
    <r>
      <rPr>
        <b/>
        <sz val="9"/>
        <color theme="1"/>
        <rFont val="Times New Roman"/>
        <family val="1"/>
        <charset val="204"/>
      </rPr>
      <t>г.</t>
    </r>
  </si>
  <si>
    <r>
      <t>За 2023</t>
    </r>
    <r>
      <rPr>
        <b/>
        <u/>
        <sz val="9"/>
        <color theme="1"/>
        <rFont val="Times New Roman"/>
        <family val="1"/>
        <charset val="204"/>
      </rPr>
      <t xml:space="preserve">     </t>
    </r>
    <r>
      <rPr>
        <b/>
        <sz val="9"/>
        <color theme="1"/>
        <rFont val="Times New Roman"/>
        <family val="1"/>
        <charset val="204"/>
      </rPr>
      <t>г.</t>
    </r>
  </si>
  <si>
    <t>На 31 декабря 2022г.</t>
  </si>
  <si>
    <r>
      <t>На декабрь</t>
    </r>
    <r>
      <rPr>
        <b/>
        <u/>
        <sz val="9"/>
        <color theme="1"/>
        <rFont val="Times New Roman"/>
        <family val="1"/>
        <charset val="204"/>
      </rPr>
      <t xml:space="preserve">  </t>
    </r>
    <r>
      <rPr>
        <b/>
        <sz val="9"/>
        <color theme="1"/>
        <rFont val="Times New Roman"/>
        <family val="1"/>
        <charset val="204"/>
      </rPr>
      <t>2023</t>
    </r>
    <r>
      <rPr>
        <b/>
        <u/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г.</t>
    </r>
  </si>
  <si>
    <t>Себестоимость</t>
  </si>
  <si>
    <t>Величина резерва под снижение стоимости</t>
  </si>
  <si>
    <t>(3134)</t>
  </si>
  <si>
    <t>-</t>
  </si>
  <si>
    <t>переоценка</t>
  </si>
  <si>
    <t>амортизация за период</t>
  </si>
  <si>
    <t xml:space="preserve">                                                                                за 2023 год</t>
  </si>
  <si>
    <t>Пояснения к бухгалтерскому балансу и отчету о финансовых результатах ООО "Ленское ПТЭС"</t>
  </si>
  <si>
    <t>Предшествующий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</si>
</sst>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_-* #,##0\ _р_._-;\-* #,##0\ _р_._-;_-* &quot;-&quot;??\ _р_._-;_-@_-"/>
    <numFmt numFmtId="168" formatCode="[=0]&quot;-&quot;;General"/>
    <numFmt numFmtId="169" formatCode="[=0]&quot;&quot;;General"/>
    <numFmt numFmtId="170" formatCode="#,##0_ ;\-#,##0\ "/>
  </numFmts>
  <fonts count="5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</cellStyleXfs>
  <cellXfs count="719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/>
    <xf numFmtId="0" fontId="7" fillId="0" borderId="0" xfId="1" applyFont="1"/>
    <xf numFmtId="0" fontId="3" fillId="0" borderId="0" xfId="1" applyFont="1" applyBorder="1"/>
    <xf numFmtId="0" fontId="9" fillId="0" borderId="20" xfId="1" applyFont="1" applyBorder="1" applyAlignment="1">
      <alignment horizontal="center" vertical="center" wrapText="1" indent="1"/>
    </xf>
    <xf numFmtId="0" fontId="9" fillId="0" borderId="21" xfId="1" applyFont="1" applyBorder="1" applyAlignment="1">
      <alignment horizontal="center" vertical="center" wrapText="1" indent="1"/>
    </xf>
    <xf numFmtId="0" fontId="3" fillId="0" borderId="0" xfId="1" applyFont="1" applyFill="1" applyBorder="1"/>
    <xf numFmtId="0" fontId="3" fillId="0" borderId="0" xfId="1" applyFont="1" applyFill="1"/>
    <xf numFmtId="0" fontId="3" fillId="0" borderId="22" xfId="1" applyFont="1" applyBorder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49" fontId="3" fillId="0" borderId="24" xfId="1" applyNumberFormat="1" applyFont="1" applyBorder="1" applyAlignment="1">
      <alignment horizontal="center" vertical="center"/>
    </xf>
    <xf numFmtId="164" fontId="12" fillId="0" borderId="17" xfId="2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164" fontId="12" fillId="0" borderId="25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49" fontId="3" fillId="0" borderId="0" xfId="1" applyNumberFormat="1" applyFont="1" applyBorder="1" applyAlignment="1">
      <alignment horizontal="center" vertical="center"/>
    </xf>
    <xf numFmtId="164" fontId="12" fillId="0" borderId="0" xfId="2" applyNumberFormat="1" applyFont="1" applyBorder="1" applyAlignment="1">
      <alignment horizontal="center" vertical="center"/>
    </xf>
    <xf numFmtId="49" fontId="3" fillId="0" borderId="31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left"/>
    </xf>
    <xf numFmtId="49" fontId="7" fillId="0" borderId="0" xfId="1" applyNumberFormat="1" applyFont="1" applyBorder="1" applyAlignment="1">
      <alignment horizontal="center" vertical="center"/>
    </xf>
    <xf numFmtId="164" fontId="7" fillId="0" borderId="0" xfId="2" applyNumberFormat="1" applyFont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center"/>
    </xf>
    <xf numFmtId="49" fontId="3" fillId="0" borderId="34" xfId="1" applyNumberFormat="1" applyFont="1" applyBorder="1" applyAlignment="1">
      <alignment horizontal="center" vertical="center"/>
    </xf>
    <xf numFmtId="49" fontId="3" fillId="0" borderId="35" xfId="1" applyNumberFormat="1" applyFont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/>
    </xf>
    <xf numFmtId="0" fontId="7" fillId="0" borderId="14" xfId="1" applyFont="1" applyBorder="1" applyAlignment="1">
      <alignment horizontal="left"/>
    </xf>
    <xf numFmtId="0" fontId="8" fillId="0" borderId="6" xfId="1" applyFont="1" applyBorder="1" applyAlignment="1">
      <alignment horizontal="left"/>
    </xf>
    <xf numFmtId="0" fontId="8" fillId="0" borderId="6" xfId="1" applyFont="1" applyBorder="1" applyAlignment="1">
      <alignment wrapText="1"/>
    </xf>
    <xf numFmtId="0" fontId="9" fillId="0" borderId="20" xfId="1" applyFont="1" applyBorder="1" applyAlignment="1">
      <alignment horizontal="center" vertical="center" textRotation="90" wrapText="1"/>
    </xf>
    <xf numFmtId="0" fontId="9" fillId="0" borderId="21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3" fillId="0" borderId="22" xfId="1" applyFont="1" applyBorder="1" applyAlignment="1">
      <alignment horizontal="center" wrapText="1"/>
    </xf>
    <xf numFmtId="0" fontId="10" fillId="0" borderId="22" xfId="1" applyFont="1" applyBorder="1" applyAlignment="1">
      <alignment horizontal="center" wrapText="1"/>
    </xf>
    <xf numFmtId="49" fontId="3" fillId="0" borderId="22" xfId="1" applyNumberFormat="1" applyFont="1" applyBorder="1" applyAlignment="1">
      <alignment horizontal="center" vertical="center" wrapText="1"/>
    </xf>
    <xf numFmtId="164" fontId="12" fillId="0" borderId="22" xfId="2" applyNumberFormat="1" applyFont="1" applyBorder="1" applyAlignment="1">
      <alignment horizontal="center" vertical="center"/>
    </xf>
    <xf numFmtId="0" fontId="3" fillId="0" borderId="14" xfId="1" applyFont="1" applyBorder="1"/>
    <xf numFmtId="0" fontId="7" fillId="0" borderId="6" xfId="1" applyFont="1" applyBorder="1" applyAlignment="1"/>
    <xf numFmtId="0" fontId="8" fillId="0" borderId="8" xfId="1" applyFont="1" applyBorder="1" applyAlignment="1"/>
    <xf numFmtId="0" fontId="3" fillId="0" borderId="0" xfId="3" applyFont="1"/>
    <xf numFmtId="0" fontId="7" fillId="0" borderId="0" xfId="3" applyFont="1"/>
    <xf numFmtId="49" fontId="8" fillId="0" borderId="22" xfId="3" applyNumberFormat="1" applyFont="1" applyBorder="1" applyAlignment="1">
      <alignment horizontal="center"/>
    </xf>
    <xf numFmtId="164" fontId="7" fillId="0" borderId="22" xfId="2" applyNumberFormat="1" applyFont="1" applyBorder="1" applyAlignment="1">
      <alignment horizontal="center" vertical="center"/>
    </xf>
    <xf numFmtId="0" fontId="10" fillId="0" borderId="38" xfId="3" applyFont="1" applyFill="1" applyBorder="1" applyAlignment="1">
      <alignment horizontal="left"/>
    </xf>
    <xf numFmtId="0" fontId="10" fillId="0" borderId="39" xfId="3" applyFont="1" applyFill="1" applyBorder="1" applyAlignment="1">
      <alignment horizontal="left"/>
    </xf>
    <xf numFmtId="49" fontId="3" fillId="0" borderId="22" xfId="3" applyNumberFormat="1" applyFont="1" applyBorder="1" applyAlignment="1">
      <alignment horizontal="center"/>
    </xf>
    <xf numFmtId="164" fontId="3" fillId="0" borderId="22" xfId="3" applyNumberFormat="1" applyFont="1" applyBorder="1"/>
    <xf numFmtId="49" fontId="3" fillId="0" borderId="22" xfId="3" applyNumberFormat="1" applyFont="1" applyBorder="1" applyAlignment="1">
      <alignment horizontal="center" vertical="center"/>
    </xf>
    <xf numFmtId="49" fontId="8" fillId="0" borderId="22" xfId="3" applyNumberFormat="1" applyFont="1" applyBorder="1" applyAlignment="1">
      <alignment horizontal="center" vertical="center"/>
    </xf>
    <xf numFmtId="0" fontId="3" fillId="0" borderId="22" xfId="3" applyFont="1" applyBorder="1" applyAlignment="1">
      <alignment horizontal="center"/>
    </xf>
    <xf numFmtId="164" fontId="3" fillId="0" borderId="0" xfId="3" applyNumberFormat="1" applyFont="1"/>
    <xf numFmtId="0" fontId="16" fillId="0" borderId="0" xfId="0" applyFont="1" applyAlignment="1">
      <alignment horizontal="center"/>
    </xf>
    <xf numFmtId="0" fontId="0" fillId="0" borderId="0" xfId="0" applyBorder="1"/>
    <xf numFmtId="0" fontId="0" fillId="2" borderId="0" xfId="0" applyFill="1" applyAlignment="1">
      <alignment horizontal="center"/>
    </xf>
    <xf numFmtId="0" fontId="22" fillId="0" borderId="0" xfId="0" applyFont="1"/>
    <xf numFmtId="0" fontId="26" fillId="0" borderId="22" xfId="0" applyFont="1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0" fillId="0" borderId="6" xfId="0" applyBorder="1"/>
    <xf numFmtId="0" fontId="27" fillId="0" borderId="20" xfId="0" applyFont="1" applyBorder="1" applyAlignment="1">
      <alignment horizontal="center"/>
    </xf>
    <xf numFmtId="0" fontId="27" fillId="0" borderId="22" xfId="0" applyFont="1" applyBorder="1" applyAlignment="1">
      <alignment horizontal="center" wrapText="1"/>
    </xf>
    <xf numFmtId="0" fontId="29" fillId="0" borderId="0" xfId="0" applyFont="1"/>
    <xf numFmtId="0" fontId="30" fillId="0" borderId="0" xfId="0" applyFont="1" applyAlignment="1">
      <alignment horizontal="center"/>
    </xf>
    <xf numFmtId="0" fontId="16" fillId="0" borderId="0" xfId="0" applyFont="1"/>
    <xf numFmtId="0" fontId="32" fillId="0" borderId="22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" fillId="0" borderId="0" xfId="0" applyFont="1"/>
    <xf numFmtId="0" fontId="18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3" fillId="0" borderId="22" xfId="3" applyFont="1" applyBorder="1"/>
    <xf numFmtId="0" fontId="33" fillId="0" borderId="22" xfId="0" applyFont="1" applyBorder="1"/>
    <xf numFmtId="0" fontId="0" fillId="0" borderId="22" xfId="0" applyBorder="1"/>
    <xf numFmtId="0" fontId="26" fillId="0" borderId="22" xfId="0" applyFont="1" applyBorder="1" applyAlignment="1">
      <alignment horizontal="center"/>
    </xf>
    <xf numFmtId="0" fontId="27" fillId="0" borderId="0" xfId="0" applyFont="1" applyAlignment="1">
      <alignment wrapText="1"/>
    </xf>
    <xf numFmtId="0" fontId="3" fillId="0" borderId="0" xfId="3" applyFont="1" applyFill="1"/>
    <xf numFmtId="0" fontId="11" fillId="0" borderId="0" xfId="3"/>
    <xf numFmtId="0" fontId="6" fillId="0" borderId="0" xfId="3" applyFont="1" applyAlignment="1">
      <alignment horizontal="center"/>
    </xf>
    <xf numFmtId="0" fontId="35" fillId="0" borderId="22" xfId="0" applyFont="1" applyBorder="1" applyAlignment="1">
      <alignment horizontal="center" wrapText="1"/>
    </xf>
    <xf numFmtId="0" fontId="35" fillId="0" borderId="22" xfId="0" applyFont="1" applyBorder="1" applyAlignment="1">
      <alignment horizontal="center"/>
    </xf>
    <xf numFmtId="0" fontId="35" fillId="0" borderId="0" xfId="0" applyFont="1" applyBorder="1" applyAlignment="1"/>
    <xf numFmtId="0" fontId="9" fillId="0" borderId="0" xfId="3" applyFont="1"/>
    <xf numFmtId="0" fontId="37" fillId="0" borderId="0" xfId="3" applyFont="1"/>
    <xf numFmtId="0" fontId="3" fillId="0" borderId="0" xfId="3" applyFont="1" applyAlignment="1"/>
    <xf numFmtId="0" fontId="3" fillId="0" borderId="0" xfId="3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5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40" fillId="0" borderId="22" xfId="0" applyFont="1" applyBorder="1" applyAlignment="1">
      <alignment vertical="center" wrapText="1"/>
    </xf>
    <xf numFmtId="0" fontId="41" fillId="3" borderId="22" xfId="0" applyFont="1" applyFill="1" applyBorder="1" applyAlignment="1">
      <alignment horizontal="left" vertical="center" wrapText="1" indent="1"/>
    </xf>
    <xf numFmtId="0" fontId="41" fillId="0" borderId="22" xfId="0" applyFont="1" applyBorder="1" applyAlignment="1">
      <alignment horizontal="left" vertical="center" wrapText="1" indent="1"/>
    </xf>
    <xf numFmtId="0" fontId="19" fillId="0" borderId="22" xfId="0" applyFont="1" applyBorder="1" applyAlignment="1">
      <alignment horizontal="center" vertical="center"/>
    </xf>
    <xf numFmtId="164" fontId="19" fillId="0" borderId="22" xfId="0" applyNumberFormat="1" applyFont="1" applyBorder="1" applyAlignment="1">
      <alignment vertical="center"/>
    </xf>
    <xf numFmtId="0" fontId="19" fillId="0" borderId="22" xfId="0" applyFont="1" applyBorder="1" applyAlignment="1">
      <alignment vertical="center" wrapText="1"/>
    </xf>
    <xf numFmtId="164" fontId="20" fillId="2" borderId="22" xfId="0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0" fillId="0" borderId="22" xfId="0" applyFont="1" applyBorder="1" applyAlignment="1">
      <alignment vertical="center"/>
    </xf>
    <xf numFmtId="164" fontId="0" fillId="0" borderId="0" xfId="0" applyNumberFormat="1"/>
    <xf numFmtId="164" fontId="0" fillId="2" borderId="0" xfId="0" applyNumberFormat="1" applyFill="1" applyBorder="1"/>
    <xf numFmtId="164" fontId="19" fillId="0" borderId="22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0" borderId="58" xfId="0" applyFont="1" applyBorder="1" applyAlignment="1">
      <alignment horizontal="center" vertical="center"/>
    </xf>
    <xf numFmtId="0" fontId="26" fillId="0" borderId="59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 wrapText="1"/>
    </xf>
    <xf numFmtId="0" fontId="28" fillId="0" borderId="55" xfId="0" applyFont="1" applyBorder="1" applyAlignment="1">
      <alignment vertical="center" wrapText="1"/>
    </xf>
    <xf numFmtId="0" fontId="27" fillId="0" borderId="56" xfId="0" applyFont="1" applyBorder="1" applyAlignment="1">
      <alignment horizontal="center" vertical="center" wrapText="1"/>
    </xf>
    <xf numFmtId="0" fontId="28" fillId="0" borderId="55" xfId="0" applyFont="1" applyBorder="1" applyAlignment="1">
      <alignment vertical="center"/>
    </xf>
    <xf numFmtId="0" fontId="28" fillId="0" borderId="61" xfId="0" applyFont="1" applyBorder="1" applyAlignment="1">
      <alignment vertical="center" wrapText="1"/>
    </xf>
    <xf numFmtId="0" fontId="28" fillId="0" borderId="55" xfId="0" applyFont="1" applyBorder="1" applyAlignment="1">
      <alignment horizontal="left" vertical="center" wrapText="1" indent="3"/>
    </xf>
    <xf numFmtId="0" fontId="25" fillId="0" borderId="55" xfId="0" applyFont="1" applyBorder="1" applyAlignment="1">
      <alignment vertical="center" wrapText="1"/>
    </xf>
    <xf numFmtId="0" fontId="26" fillId="0" borderId="56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64" xfId="0" applyFont="1" applyBorder="1" applyAlignment="1">
      <alignment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left" vertical="center" wrapText="1" indent="1"/>
    </xf>
    <xf numFmtId="0" fontId="28" fillId="0" borderId="55" xfId="0" applyFont="1" applyBorder="1" applyAlignment="1">
      <alignment horizontal="left" vertical="center" wrapText="1" indent="1"/>
    </xf>
    <xf numFmtId="0" fontId="28" fillId="0" borderId="61" xfId="0" applyFont="1" applyBorder="1" applyAlignment="1">
      <alignment horizontal="left" vertical="center" wrapText="1" indent="2"/>
    </xf>
    <xf numFmtId="0" fontId="28" fillId="0" borderId="55" xfId="0" applyFont="1" applyBorder="1" applyAlignment="1">
      <alignment horizontal="left" vertical="center" wrapText="1" indent="2"/>
    </xf>
    <xf numFmtId="0" fontId="28" fillId="0" borderId="55" xfId="0" applyFont="1" applyBorder="1" applyAlignment="1">
      <alignment horizontal="left" vertical="center" indent="3"/>
    </xf>
    <xf numFmtId="0" fontId="27" fillId="0" borderId="0" xfId="0" applyFont="1" applyAlignment="1">
      <alignment horizontal="justify" vertical="center"/>
    </xf>
    <xf numFmtId="43" fontId="17" fillId="0" borderId="22" xfId="9" applyFont="1" applyBorder="1" applyAlignment="1">
      <alignment horizontal="center"/>
    </xf>
    <xf numFmtId="43" fontId="47" fillId="0" borderId="22" xfId="9" applyFont="1" applyBorder="1" applyAlignment="1">
      <alignment horizontal="center"/>
    </xf>
    <xf numFmtId="3" fontId="0" fillId="0" borderId="0" xfId="0" applyNumberFormat="1"/>
    <xf numFmtId="0" fontId="3" fillId="0" borderId="6" xfId="1" applyFont="1" applyBorder="1" applyAlignment="1">
      <alignment horizontal="center"/>
    </xf>
    <xf numFmtId="43" fontId="17" fillId="0" borderId="0" xfId="9" applyFont="1" applyBorder="1" applyAlignment="1">
      <alignment horizontal="center"/>
    </xf>
    <xf numFmtId="164" fontId="19" fillId="0" borderId="22" xfId="0" applyNumberFormat="1" applyFont="1" applyBorder="1" applyAlignment="1">
      <alignment horizontal="right" vertical="center"/>
    </xf>
    <xf numFmtId="0" fontId="3" fillId="0" borderId="0" xfId="3" applyFont="1" applyBorder="1" applyAlignment="1">
      <alignment horizontal="left"/>
    </xf>
    <xf numFmtId="0" fontId="3" fillId="0" borderId="0" xfId="3" applyFont="1" applyBorder="1" applyAlignment="1">
      <alignment horizontal="center"/>
    </xf>
    <xf numFmtId="164" fontId="3" fillId="0" borderId="0" xfId="3" applyNumberFormat="1" applyFont="1" applyBorder="1"/>
    <xf numFmtId="167" fontId="11" fillId="0" borderId="0" xfId="3" applyNumberFormat="1"/>
    <xf numFmtId="167" fontId="3" fillId="0" borderId="0" xfId="3" applyNumberFormat="1" applyFont="1"/>
    <xf numFmtId="0" fontId="0" fillId="0" borderId="0" xfId="0" applyNumberFormat="1"/>
    <xf numFmtId="43" fontId="1" fillId="0" borderId="0" xfId="0" applyNumberFormat="1" applyFont="1"/>
    <xf numFmtId="3" fontId="1" fillId="0" borderId="0" xfId="0" applyNumberFormat="1" applyFont="1"/>
    <xf numFmtId="3" fontId="3" fillId="0" borderId="0" xfId="3" applyNumberFormat="1" applyFont="1"/>
    <xf numFmtId="3" fontId="3" fillId="0" borderId="22" xfId="3" applyNumberFormat="1" applyFont="1" applyBorder="1" applyAlignment="1">
      <alignment wrapText="1"/>
    </xf>
    <xf numFmtId="3" fontId="3" fillId="0" borderId="22" xfId="3" applyNumberFormat="1" applyFont="1" applyBorder="1" applyAlignment="1">
      <alignment horizontal="center" wrapText="1"/>
    </xf>
    <xf numFmtId="3" fontId="3" fillId="0" borderId="22" xfId="3" applyNumberFormat="1" applyFont="1" applyBorder="1"/>
    <xf numFmtId="3" fontId="0" fillId="0" borderId="0" xfId="0" applyNumberFormat="1" applyBorder="1"/>
    <xf numFmtId="3" fontId="27" fillId="0" borderId="0" xfId="0" applyNumberFormat="1" applyFont="1" applyBorder="1" applyAlignment="1">
      <alignment vertical="center"/>
    </xf>
    <xf numFmtId="164" fontId="7" fillId="0" borderId="22" xfId="2" applyNumberFormat="1" applyFont="1" applyFill="1" applyBorder="1" applyAlignment="1">
      <alignment horizontal="center" vertical="center"/>
    </xf>
    <xf numFmtId="3" fontId="8" fillId="4" borderId="22" xfId="3" applyNumberFormat="1" applyFont="1" applyFill="1" applyBorder="1"/>
    <xf numFmtId="0" fontId="0" fillId="0" borderId="0" xfId="0" applyFill="1"/>
    <xf numFmtId="0" fontId="0" fillId="0" borderId="13" xfId="0" applyBorder="1"/>
    <xf numFmtId="0" fontId="0" fillId="0" borderId="20" xfId="0" applyBorder="1" applyAlignment="1">
      <alignment horizontal="center"/>
    </xf>
    <xf numFmtId="0" fontId="0" fillId="0" borderId="16" xfId="0" applyBorder="1"/>
    <xf numFmtId="0" fontId="0" fillId="0" borderId="1" xfId="0" applyBorder="1"/>
    <xf numFmtId="0" fontId="0" fillId="0" borderId="19" xfId="0" applyBorder="1" applyAlignment="1">
      <alignment horizontal="center"/>
    </xf>
    <xf numFmtId="168" fontId="0" fillId="0" borderId="22" xfId="0" applyNumberFormat="1" applyBorder="1" applyAlignment="1">
      <alignment horizontal="right"/>
    </xf>
    <xf numFmtId="168" fontId="0" fillId="0" borderId="20" xfId="0" applyNumberFormat="1" applyBorder="1" applyAlignment="1">
      <alignment horizontal="right"/>
    </xf>
    <xf numFmtId="0" fontId="48" fillId="2" borderId="0" xfId="0" applyFont="1" applyFill="1" applyAlignment="1"/>
    <xf numFmtId="0" fontId="0" fillId="0" borderId="67" xfId="0" applyBorder="1"/>
    <xf numFmtId="0" fontId="0" fillId="0" borderId="42" xfId="0" applyBorder="1" applyAlignment="1">
      <alignment vertical="top" wrapText="1"/>
    </xf>
    <xf numFmtId="0" fontId="0" fillId="0" borderId="42" xfId="0" applyBorder="1" applyAlignment="1">
      <alignment vertical="top"/>
    </xf>
    <xf numFmtId="0" fontId="0" fillId="0" borderId="65" xfId="0" applyBorder="1"/>
    <xf numFmtId="0" fontId="0" fillId="0" borderId="57" xfId="0" applyBorder="1"/>
    <xf numFmtId="0" fontId="0" fillId="0" borderId="56" xfId="0" applyBorder="1"/>
    <xf numFmtId="0" fontId="0" fillId="0" borderId="63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43" xfId="0" applyBorder="1"/>
    <xf numFmtId="0" fontId="0" fillId="0" borderId="0" xfId="0" applyBorder="1" applyAlignment="1">
      <alignment vertical="top" wrapText="1"/>
    </xf>
    <xf numFmtId="0" fontId="0" fillId="0" borderId="71" xfId="0" applyBorder="1" applyAlignment="1">
      <alignment horizontal="center"/>
    </xf>
    <xf numFmtId="0" fontId="0" fillId="0" borderId="69" xfId="0" applyBorder="1"/>
    <xf numFmtId="168" fontId="1" fillId="0" borderId="20" xfId="0" applyNumberFormat="1" applyFont="1" applyBorder="1" applyAlignment="1">
      <alignment horizontal="right"/>
    </xf>
    <xf numFmtId="168" fontId="1" fillId="0" borderId="76" xfId="0" applyNumberFormat="1" applyFont="1" applyBorder="1" applyAlignment="1">
      <alignment horizontal="right"/>
    </xf>
    <xf numFmtId="168" fontId="1" fillId="0" borderId="22" xfId="0" applyNumberFormat="1" applyFont="1" applyBorder="1" applyAlignment="1">
      <alignment horizontal="right"/>
    </xf>
    <xf numFmtId="168" fontId="1" fillId="0" borderId="7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77" xfId="0" applyFont="1" applyBorder="1"/>
    <xf numFmtId="0" fontId="1" fillId="0" borderId="57" xfId="0" applyFont="1" applyBorder="1"/>
    <xf numFmtId="0" fontId="1" fillId="0" borderId="56" xfId="0" applyFont="1" applyBorder="1"/>
    <xf numFmtId="0" fontId="0" fillId="0" borderId="20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42" xfId="0" applyBorder="1"/>
    <xf numFmtId="0" fontId="1" fillId="0" borderId="15" xfId="0" applyFont="1" applyBorder="1"/>
    <xf numFmtId="0" fontId="1" fillId="0" borderId="43" xfId="0" applyFont="1" applyBorder="1"/>
    <xf numFmtId="0" fontId="25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2" borderId="0" xfId="0" applyFont="1" applyFill="1" applyAlignment="1">
      <alignment vertical="center" wrapText="1"/>
    </xf>
    <xf numFmtId="0" fontId="0" fillId="2" borderId="0" xfId="0" applyFill="1"/>
    <xf numFmtId="0" fontId="45" fillId="2" borderId="0" xfId="0" applyFont="1" applyFill="1" applyAlignment="1">
      <alignment vertical="center"/>
    </xf>
    <xf numFmtId="0" fontId="30" fillId="2" borderId="0" xfId="0" applyFont="1" applyFill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6" fillId="2" borderId="59" xfId="0" applyFont="1" applyFill="1" applyBorder="1" applyAlignment="1">
      <alignment horizontal="center" vertical="center" wrapText="1"/>
    </xf>
    <xf numFmtId="0" fontId="23" fillId="2" borderId="55" xfId="0" applyFont="1" applyFill="1" applyBorder="1" applyAlignment="1">
      <alignment horizontal="center" vertical="center" wrapText="1"/>
    </xf>
    <xf numFmtId="0" fontId="23" fillId="2" borderId="56" xfId="0" applyFont="1" applyFill="1" applyBorder="1" applyAlignment="1">
      <alignment horizontal="center" vertical="center" wrapText="1"/>
    </xf>
    <xf numFmtId="0" fontId="28" fillId="2" borderId="55" xfId="0" applyFont="1" applyFill="1" applyBorder="1" applyAlignment="1">
      <alignment vertical="center" wrapText="1"/>
    </xf>
    <xf numFmtId="0" fontId="27" fillId="2" borderId="56" xfId="0" applyFont="1" applyFill="1" applyBorder="1" applyAlignment="1">
      <alignment horizontal="center" vertical="center"/>
    </xf>
    <xf numFmtId="3" fontId="0" fillId="2" borderId="0" xfId="0" applyNumberFormat="1" applyFill="1"/>
    <xf numFmtId="0" fontId="28" fillId="2" borderId="61" xfId="0" applyFont="1" applyFill="1" applyBorder="1" applyAlignment="1">
      <alignment vertical="center" wrapText="1"/>
    </xf>
    <xf numFmtId="0" fontId="28" fillId="2" borderId="55" xfId="0" applyFont="1" applyFill="1" applyBorder="1" applyAlignment="1">
      <alignment vertical="center"/>
    </xf>
    <xf numFmtId="0" fontId="28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vertical="center"/>
    </xf>
    <xf numFmtId="0" fontId="50" fillId="0" borderId="0" xfId="0" applyFont="1" applyFill="1"/>
    <xf numFmtId="0" fontId="11" fillId="0" borderId="0" xfId="3" applyFill="1"/>
    <xf numFmtId="167" fontId="11" fillId="0" borderId="0" xfId="3" applyNumberFormat="1" applyFill="1"/>
    <xf numFmtId="0" fontId="17" fillId="0" borderId="22" xfId="0" applyFont="1" applyFill="1" applyBorder="1" applyAlignment="1">
      <alignment wrapText="1"/>
    </xf>
    <xf numFmtId="164" fontId="26" fillId="0" borderId="22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9" fillId="0" borderId="20" xfId="1" applyFont="1" applyBorder="1" applyAlignment="1">
      <alignment horizontal="center" vertical="center" wrapText="1" indent="1"/>
    </xf>
    <xf numFmtId="0" fontId="17" fillId="0" borderId="22" xfId="0" applyFont="1" applyBorder="1" applyAlignment="1">
      <alignment horizontal="center" wrapText="1"/>
    </xf>
    <xf numFmtId="0" fontId="23" fillId="0" borderId="22" xfId="0" applyFont="1" applyBorder="1" applyAlignment="1">
      <alignment horizontal="center" wrapText="1"/>
    </xf>
    <xf numFmtId="0" fontId="23" fillId="0" borderId="22" xfId="0" applyFont="1" applyBorder="1" applyAlignment="1">
      <alignment horizontal="center"/>
    </xf>
    <xf numFmtId="0" fontId="28" fillId="3" borderId="22" xfId="0" applyFont="1" applyFill="1" applyBorder="1" applyAlignment="1">
      <alignment wrapText="1"/>
    </xf>
    <xf numFmtId="0" fontId="27" fillId="0" borderId="22" xfId="0" applyFont="1" applyBorder="1" applyAlignment="1">
      <alignment horizontal="center"/>
    </xf>
    <xf numFmtId="0" fontId="17" fillId="0" borderId="22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/>
    </xf>
    <xf numFmtId="0" fontId="20" fillId="0" borderId="22" xfId="0" applyFont="1" applyBorder="1" applyAlignment="1">
      <alignment horizontal="center"/>
    </xf>
    <xf numFmtId="164" fontId="20" fillId="0" borderId="22" xfId="0" applyNumberFormat="1" applyFont="1" applyBorder="1" applyAlignment="1">
      <alignment horizontal="center"/>
    </xf>
    <xf numFmtId="0" fontId="17" fillId="0" borderId="45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164" fontId="20" fillId="0" borderId="22" xfId="0" applyNumberFormat="1" applyFont="1" applyBorder="1" applyAlignment="1">
      <alignment vertical="center"/>
    </xf>
    <xf numFmtId="0" fontId="20" fillId="0" borderId="22" xfId="0" applyFont="1" applyBorder="1" applyAlignment="1">
      <alignment vertical="center" wrapText="1"/>
    </xf>
    <xf numFmtId="164" fontId="20" fillId="0" borderId="22" xfId="0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164" fontId="20" fillId="0" borderId="22" xfId="0" applyNumberFormat="1" applyFont="1" applyBorder="1" applyAlignment="1">
      <alignment vertical="center" wrapText="1"/>
    </xf>
    <xf numFmtId="0" fontId="26" fillId="0" borderId="22" xfId="0" applyFont="1" applyBorder="1" applyAlignment="1">
      <alignment horizontal="center" vertical="center"/>
    </xf>
    <xf numFmtId="168" fontId="0" fillId="0" borderId="19" xfId="0" applyNumberFormat="1" applyBorder="1" applyAlignment="1">
      <alignment horizontal="right"/>
    </xf>
    <xf numFmtId="168" fontId="0" fillId="0" borderId="8" xfId="0" applyNumberFormat="1" applyBorder="1" applyAlignment="1">
      <alignment horizontal="right"/>
    </xf>
    <xf numFmtId="0" fontId="27" fillId="0" borderId="56" xfId="0" applyFont="1" applyBorder="1" applyAlignment="1">
      <alignment horizontal="center" vertical="center"/>
    </xf>
    <xf numFmtId="3" fontId="18" fillId="0" borderId="22" xfId="0" applyNumberFormat="1" applyFont="1" applyFill="1" applyBorder="1" applyAlignment="1">
      <alignment wrapText="1"/>
    </xf>
    <xf numFmtId="3" fontId="21" fillId="0" borderId="22" xfId="0" applyNumberFormat="1" applyFont="1" applyFill="1" applyBorder="1" applyAlignment="1">
      <alignment wrapText="1"/>
    </xf>
    <xf numFmtId="4" fontId="21" fillId="0" borderId="0" xfId="0" applyNumberFormat="1" applyFont="1" applyFill="1" applyBorder="1" applyAlignment="1">
      <alignment wrapText="1"/>
    </xf>
    <xf numFmtId="0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/>
    <xf numFmtId="4" fontId="20" fillId="0" borderId="0" xfId="0" applyNumberFormat="1" applyFont="1" applyFill="1" applyBorder="1" applyAlignment="1">
      <alignment horizontal="center"/>
    </xf>
    <xf numFmtId="0" fontId="9" fillId="0" borderId="22" xfId="1" applyFont="1" applyBorder="1" applyAlignment="1">
      <alignment horizontal="center" vertical="center"/>
    </xf>
    <xf numFmtId="0" fontId="20" fillId="0" borderId="22" xfId="0" applyFont="1" applyBorder="1" applyAlignment="1">
      <alignment horizontal="center"/>
    </xf>
    <xf numFmtId="164" fontId="17" fillId="0" borderId="22" xfId="0" applyNumberFormat="1" applyFont="1" applyBorder="1" applyAlignment="1">
      <alignment horizontal="center"/>
    </xf>
    <xf numFmtId="164" fontId="17" fillId="0" borderId="22" xfId="9" applyNumberFormat="1" applyFont="1" applyBorder="1" applyAlignment="1">
      <alignment horizontal="center"/>
    </xf>
    <xf numFmtId="164" fontId="20" fillId="0" borderId="22" xfId="9" applyNumberFormat="1" applyFont="1" applyBorder="1" applyAlignment="1">
      <alignment horizontal="center"/>
    </xf>
    <xf numFmtId="164" fontId="47" fillId="0" borderId="22" xfId="9" applyNumberFormat="1" applyFont="1" applyBorder="1" applyAlignment="1">
      <alignment horizontal="center"/>
    </xf>
    <xf numFmtId="164" fontId="47" fillId="0" borderId="22" xfId="0" applyNumberFormat="1" applyFont="1" applyBorder="1" applyAlignment="1">
      <alignment horizontal="center"/>
    </xf>
    <xf numFmtId="164" fontId="27" fillId="0" borderId="22" xfId="0" applyNumberFormat="1" applyFont="1" applyBorder="1" applyAlignment="1">
      <alignment horizontal="center"/>
    </xf>
    <xf numFmtId="0" fontId="37" fillId="2" borderId="0" xfId="0" applyFont="1" applyFill="1" applyAlignment="1"/>
    <xf numFmtId="4" fontId="0" fillId="0" borderId="0" xfId="0" applyNumberFormat="1" applyFill="1"/>
    <xf numFmtId="4" fontId="0" fillId="0" borderId="0" xfId="0" applyNumberFormat="1" applyFill="1" applyBorder="1"/>
    <xf numFmtId="4" fontId="51" fillId="0" borderId="0" xfId="0" applyNumberFormat="1" applyFont="1" applyFill="1" applyBorder="1"/>
    <xf numFmtId="0" fontId="0" fillId="0" borderId="0" xfId="0" applyFill="1" applyBorder="1"/>
    <xf numFmtId="0" fontId="17" fillId="0" borderId="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vertical="center" wrapText="1"/>
    </xf>
    <xf numFmtId="0" fontId="18" fillId="0" borderId="58" xfId="0" applyFont="1" applyBorder="1" applyAlignment="1">
      <alignment vertical="center" wrapText="1"/>
    </xf>
    <xf numFmtId="0" fontId="19" fillId="0" borderId="59" xfId="0" applyFont="1" applyBorder="1" applyAlignment="1">
      <alignment horizontal="center" vertical="center"/>
    </xf>
    <xf numFmtId="164" fontId="19" fillId="0" borderId="73" xfId="0" applyNumberFormat="1" applyFont="1" applyBorder="1" applyAlignment="1">
      <alignment horizontal="center" vertical="center"/>
    </xf>
    <xf numFmtId="164" fontId="19" fillId="0" borderId="78" xfId="0" applyNumberFormat="1" applyFont="1" applyBorder="1" applyAlignment="1">
      <alignment horizontal="center" vertical="center"/>
    </xf>
    <xf numFmtId="3" fontId="20" fillId="0" borderId="22" xfId="0" applyNumberFormat="1" applyFont="1" applyBorder="1" applyAlignment="1">
      <alignment vertical="center" wrapText="1"/>
    </xf>
    <xf numFmtId="164" fontId="19" fillId="0" borderId="22" xfId="0" applyNumberFormat="1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164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164" fontId="19" fillId="0" borderId="0" xfId="0" applyNumberFormat="1" applyFont="1" applyBorder="1" applyAlignment="1">
      <alignment horizontal="center" vertical="center"/>
    </xf>
    <xf numFmtId="164" fontId="20" fillId="2" borderId="22" xfId="0" applyNumberFormat="1" applyFont="1" applyFill="1" applyBorder="1" applyAlignment="1">
      <alignment vertical="center"/>
    </xf>
    <xf numFmtId="164" fontId="26" fillId="0" borderId="22" xfId="0" applyNumberFormat="1" applyFont="1" applyFill="1" applyBorder="1" applyAlignment="1">
      <alignment vertical="center"/>
    </xf>
    <xf numFmtId="3" fontId="27" fillId="0" borderId="22" xfId="0" applyNumberFormat="1" applyFont="1" applyFill="1" applyBorder="1" applyAlignment="1">
      <alignment vertical="center"/>
    </xf>
    <xf numFmtId="164" fontId="27" fillId="0" borderId="22" xfId="0" applyNumberFormat="1" applyFont="1" applyFill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20" fillId="0" borderId="79" xfId="0" applyFont="1" applyBorder="1" applyAlignment="1">
      <alignment horizontal="center" vertical="center"/>
    </xf>
    <xf numFmtId="164" fontId="20" fillId="0" borderId="79" xfId="0" applyNumberFormat="1" applyFont="1" applyBorder="1" applyAlignment="1">
      <alignment vertical="center"/>
    </xf>
    <xf numFmtId="164" fontId="20" fillId="0" borderId="4" xfId="0" applyNumberFormat="1" applyFont="1" applyBorder="1" applyAlignment="1">
      <alignment vertical="center"/>
    </xf>
    <xf numFmtId="0" fontId="21" fillId="3" borderId="5" xfId="0" applyFont="1" applyFill="1" applyBorder="1" applyAlignment="1">
      <alignment horizontal="left" vertical="center" wrapText="1" indent="1"/>
    </xf>
    <xf numFmtId="164" fontId="20" fillId="0" borderId="7" xfId="0" applyNumberFormat="1" applyFont="1" applyBorder="1" applyAlignment="1">
      <alignment vertical="center"/>
    </xf>
    <xf numFmtId="0" fontId="21" fillId="0" borderId="5" xfId="0" applyFont="1" applyBorder="1" applyAlignment="1">
      <alignment horizontal="left" vertical="center" wrapText="1" indent="1"/>
    </xf>
    <xf numFmtId="0" fontId="18" fillId="0" borderId="5" xfId="0" applyFont="1" applyBorder="1" applyAlignment="1">
      <alignment vertical="center" wrapText="1"/>
    </xf>
    <xf numFmtId="164" fontId="19" fillId="0" borderId="7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79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vertical="center" wrapText="1"/>
    </xf>
    <xf numFmtId="164" fontId="19" fillId="0" borderId="79" xfId="0" applyNumberFormat="1" applyFont="1" applyBorder="1" applyAlignment="1">
      <alignment vertical="center"/>
    </xf>
    <xf numFmtId="3" fontId="19" fillId="0" borderId="79" xfId="0" applyNumberFormat="1" applyFont="1" applyBorder="1" applyAlignment="1">
      <alignment vertical="center" wrapText="1"/>
    </xf>
    <xf numFmtId="0" fontId="19" fillId="0" borderId="4" xfId="0" applyFont="1" applyBorder="1" applyAlignment="1">
      <alignment horizontal="right" vertical="center"/>
    </xf>
    <xf numFmtId="0" fontId="41" fillId="3" borderId="5" xfId="0" applyFont="1" applyFill="1" applyBorder="1" applyAlignment="1">
      <alignment horizontal="left" vertical="center" wrapText="1" indent="1"/>
    </xf>
    <xf numFmtId="0" fontId="40" fillId="0" borderId="5" xfId="0" applyFont="1" applyBorder="1" applyAlignment="1">
      <alignment vertical="center" wrapText="1"/>
    </xf>
    <xf numFmtId="164" fontId="19" fillId="0" borderId="7" xfId="0" applyNumberFormat="1" applyFont="1" applyFill="1" applyBorder="1" applyAlignment="1">
      <alignment horizontal="right" vertical="center" wrapText="1"/>
    </xf>
    <xf numFmtId="0" fontId="41" fillId="0" borderId="5" xfId="0" applyFont="1" applyBorder="1" applyAlignment="1">
      <alignment horizontal="left" vertical="center" wrapText="1" indent="1"/>
    </xf>
    <xf numFmtId="0" fontId="20" fillId="0" borderId="7" xfId="0" applyFont="1" applyBorder="1" applyAlignment="1">
      <alignment horizontal="right" vertical="center"/>
    </xf>
    <xf numFmtId="0" fontId="19" fillId="0" borderId="79" xfId="0" applyFont="1" applyBorder="1" applyAlignment="1">
      <alignment horizontal="center" vertical="center"/>
    </xf>
    <xf numFmtId="164" fontId="19" fillId="0" borderId="79" xfId="0" applyNumberFormat="1" applyFont="1" applyBorder="1" applyAlignment="1">
      <alignment vertical="center" wrapText="1"/>
    </xf>
    <xf numFmtId="164" fontId="19" fillId="0" borderId="4" xfId="0" applyNumberFormat="1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164" fontId="19" fillId="0" borderId="7" xfId="0" applyNumberFormat="1" applyFont="1" applyBorder="1" applyAlignment="1">
      <alignment vertical="center"/>
    </xf>
    <xf numFmtId="164" fontId="20" fillId="2" borderId="7" xfId="0" applyNumberFormat="1" applyFont="1" applyFill="1" applyBorder="1" applyAlignment="1">
      <alignment vertical="center"/>
    </xf>
    <xf numFmtId="0" fontId="26" fillId="0" borderId="79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164" fontId="26" fillId="0" borderId="7" xfId="0" applyNumberFormat="1" applyFont="1" applyFill="1" applyBorder="1" applyAlignment="1">
      <alignment vertical="center"/>
    </xf>
    <xf numFmtId="0" fontId="28" fillId="3" borderId="5" xfId="0" applyFont="1" applyFill="1" applyBorder="1" applyAlignment="1">
      <alignment horizontal="left" vertical="center" wrapText="1" indent="1"/>
    </xf>
    <xf numFmtId="164" fontId="27" fillId="0" borderId="7" xfId="0" applyNumberFormat="1" applyFont="1" applyFill="1" applyBorder="1" applyAlignment="1">
      <alignment vertical="center"/>
    </xf>
    <xf numFmtId="3" fontId="27" fillId="0" borderId="7" xfId="0" applyNumberFormat="1" applyFont="1" applyFill="1" applyBorder="1" applyAlignment="1">
      <alignment vertical="center"/>
    </xf>
    <xf numFmtId="0" fontId="28" fillId="3" borderId="9" xfId="0" applyFont="1" applyFill="1" applyBorder="1" applyAlignment="1">
      <alignment horizontal="left" vertical="center" wrapText="1" indent="1"/>
    </xf>
    <xf numFmtId="0" fontId="27" fillId="0" borderId="80" xfId="0" applyFont="1" applyBorder="1" applyAlignment="1">
      <alignment horizontal="center" vertical="center"/>
    </xf>
    <xf numFmtId="164" fontId="20" fillId="0" borderId="80" xfId="0" applyNumberFormat="1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23" fillId="0" borderId="7" xfId="0" applyFont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164" fontId="26" fillId="0" borderId="7" xfId="0" applyNumberFormat="1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8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1" fillId="3" borderId="81" xfId="0" applyFont="1" applyFill="1" applyBorder="1" applyAlignment="1">
      <alignment horizontal="left" vertical="center" wrapText="1" indent="1"/>
    </xf>
    <xf numFmtId="164" fontId="20" fillId="0" borderId="77" xfId="0" applyNumberFormat="1" applyFont="1" applyBorder="1" applyAlignment="1">
      <alignment horizontal="center" vertical="center"/>
    </xf>
    <xf numFmtId="0" fontId="41" fillId="0" borderId="81" xfId="0" applyFont="1" applyBorder="1" applyAlignment="1">
      <alignment horizontal="left" vertical="center" wrapText="1" indent="1"/>
    </xf>
    <xf numFmtId="0" fontId="20" fillId="0" borderId="1" xfId="0" applyFont="1" applyBorder="1" applyAlignment="1">
      <alignment horizontal="right" vertical="center"/>
    </xf>
    <xf numFmtId="0" fontId="20" fillId="0" borderId="77" xfId="0" applyFont="1" applyBorder="1" applyAlignment="1">
      <alignment horizontal="right" vertical="center"/>
    </xf>
    <xf numFmtId="0" fontId="40" fillId="0" borderId="83" xfId="0" applyFont="1" applyBorder="1" applyAlignment="1">
      <alignment vertical="center" wrapText="1"/>
    </xf>
    <xf numFmtId="0" fontId="19" fillId="0" borderId="84" xfId="0" applyFont="1" applyBorder="1" applyAlignment="1">
      <alignment horizontal="center" vertical="center"/>
    </xf>
    <xf numFmtId="164" fontId="19" fillId="0" borderId="84" xfId="0" applyNumberFormat="1" applyFont="1" applyBorder="1" applyAlignment="1">
      <alignment vertical="center"/>
    </xf>
    <xf numFmtId="164" fontId="19" fillId="0" borderId="78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/>
    </xf>
    <xf numFmtId="164" fontId="20" fillId="2" borderId="1" xfId="0" applyNumberFormat="1" applyFont="1" applyFill="1" applyBorder="1" applyAlignment="1">
      <alignment vertical="center" wrapText="1"/>
    </xf>
    <xf numFmtId="164" fontId="20" fillId="2" borderId="77" xfId="0" applyNumberFormat="1" applyFont="1" applyFill="1" applyBorder="1" applyAlignment="1">
      <alignment horizontal="right" vertical="center"/>
    </xf>
    <xf numFmtId="0" fontId="18" fillId="0" borderId="83" xfId="0" applyFont="1" applyBorder="1" applyAlignment="1">
      <alignment wrapText="1"/>
    </xf>
    <xf numFmtId="0" fontId="19" fillId="0" borderId="84" xfId="0" applyFont="1" applyBorder="1" applyAlignment="1">
      <alignment horizontal="center"/>
    </xf>
    <xf numFmtId="0" fontId="21" fillId="3" borderId="82" xfId="0" applyFont="1" applyFill="1" applyBorder="1" applyAlignment="1">
      <alignment wrapText="1"/>
    </xf>
    <xf numFmtId="0" fontId="21" fillId="3" borderId="5" xfId="0" applyFont="1" applyFill="1" applyBorder="1" applyAlignment="1">
      <alignment wrapText="1"/>
    </xf>
    <xf numFmtId="0" fontId="0" fillId="0" borderId="20" xfId="0" applyFont="1" applyBorder="1"/>
    <xf numFmtId="0" fontId="35" fillId="0" borderId="83" xfId="0" applyFont="1" applyBorder="1" applyAlignment="1">
      <alignment horizontal="center" wrapText="1"/>
    </xf>
    <xf numFmtId="0" fontId="35" fillId="0" borderId="84" xfId="0" applyFont="1" applyBorder="1" applyAlignment="1">
      <alignment horizontal="center" wrapText="1"/>
    </xf>
    <xf numFmtId="0" fontId="35" fillId="0" borderId="84" xfId="0" applyFont="1" applyBorder="1" applyAlignment="1">
      <alignment horizontal="center"/>
    </xf>
    <xf numFmtId="0" fontId="35" fillId="0" borderId="78" xfId="0" applyFont="1" applyBorder="1" applyAlignment="1"/>
    <xf numFmtId="0" fontId="33" fillId="0" borderId="82" xfId="0" applyFont="1" applyBorder="1"/>
    <xf numFmtId="0" fontId="0" fillId="0" borderId="76" xfId="0" applyFont="1" applyBorder="1"/>
    <xf numFmtId="0" fontId="35" fillId="0" borderId="5" xfId="0" applyFont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25" fillId="0" borderId="5" xfId="0" applyFont="1" applyBorder="1" applyAlignment="1">
      <alignment wrapText="1"/>
    </xf>
    <xf numFmtId="164" fontId="26" fillId="0" borderId="7" xfId="0" applyNumberFormat="1" applyFont="1" applyBorder="1" applyAlignment="1">
      <alignment horizontal="center"/>
    </xf>
    <xf numFmtId="0" fontId="25" fillId="0" borderId="9" xfId="0" applyFont="1" applyBorder="1" applyAlignment="1">
      <alignment wrapText="1"/>
    </xf>
    <xf numFmtId="0" fontId="26" fillId="0" borderId="80" xfId="0" applyFont="1" applyBorder="1" applyAlignment="1">
      <alignment horizontal="center"/>
    </xf>
    <xf numFmtId="164" fontId="26" fillId="0" borderId="80" xfId="0" applyNumberFormat="1" applyFont="1" applyBorder="1" applyAlignment="1">
      <alignment horizontal="center"/>
    </xf>
    <xf numFmtId="164" fontId="26" fillId="0" borderId="11" xfId="0" applyNumberFormat="1" applyFont="1" applyBorder="1" applyAlignment="1">
      <alignment horizontal="center"/>
    </xf>
    <xf numFmtId="0" fontId="18" fillId="0" borderId="83" xfId="0" applyFont="1" applyFill="1" applyBorder="1" applyAlignment="1">
      <alignment wrapText="1"/>
    </xf>
    <xf numFmtId="0" fontId="19" fillId="0" borderId="84" xfId="0" applyFont="1" applyFill="1" applyBorder="1" applyAlignment="1">
      <alignment horizontal="center"/>
    </xf>
    <xf numFmtId="0" fontId="21" fillId="0" borderId="82" xfId="0" applyFont="1" applyFill="1" applyBorder="1" applyAlignment="1">
      <alignment wrapText="1"/>
    </xf>
    <xf numFmtId="0" fontId="21" fillId="0" borderId="5" xfId="0" applyFont="1" applyFill="1" applyBorder="1" applyAlignment="1">
      <alignment wrapText="1"/>
    </xf>
    <xf numFmtId="0" fontId="17" fillId="0" borderId="7" xfId="0" applyFont="1" applyFill="1" applyBorder="1" applyAlignment="1">
      <alignment horizontal="center" wrapText="1"/>
    </xf>
    <xf numFmtId="0" fontId="32" fillId="0" borderId="9" xfId="0" applyFont="1" applyFill="1" applyBorder="1" applyAlignment="1">
      <alignment horizontal="center" wrapText="1"/>
    </xf>
    <xf numFmtId="0" fontId="32" fillId="0" borderId="80" xfId="0" applyFont="1" applyFill="1" applyBorder="1" applyAlignment="1">
      <alignment horizontal="center" wrapText="1"/>
    </xf>
    <xf numFmtId="0" fontId="32" fillId="0" borderId="11" xfId="0" applyFont="1" applyFill="1" applyBorder="1" applyAlignment="1">
      <alignment horizontal="center" wrapText="1"/>
    </xf>
    <xf numFmtId="0" fontId="7" fillId="0" borderId="0" xfId="3" applyFont="1" applyAlignment="1">
      <alignment vertical="center"/>
    </xf>
    <xf numFmtId="0" fontId="21" fillId="3" borderId="22" xfId="0" applyFont="1" applyFill="1" applyBorder="1" applyAlignment="1">
      <alignment wrapText="1"/>
    </xf>
    <xf numFmtId="164" fontId="7" fillId="0" borderId="22" xfId="3" applyNumberFormat="1" applyFont="1" applyFill="1" applyBorder="1"/>
    <xf numFmtId="164" fontId="52" fillId="0" borderId="22" xfId="3" applyNumberFormat="1" applyFont="1" applyBorder="1"/>
    <xf numFmtId="164" fontId="7" fillId="0" borderId="22" xfId="3" applyNumberFormat="1" applyFont="1" applyBorder="1"/>
    <xf numFmtId="164" fontId="52" fillId="0" borderId="22" xfId="2" applyNumberFormat="1" applyFont="1" applyBorder="1" applyAlignment="1">
      <alignment horizontal="center" vertical="center"/>
    </xf>
    <xf numFmtId="3" fontId="53" fillId="0" borderId="22" xfId="0" applyNumberFormat="1" applyFont="1" applyFill="1" applyBorder="1" applyAlignment="1">
      <alignment horizontal="center"/>
    </xf>
    <xf numFmtId="3" fontId="54" fillId="0" borderId="22" xfId="0" applyNumberFormat="1" applyFont="1" applyFill="1" applyBorder="1"/>
    <xf numFmtId="166" fontId="54" fillId="0" borderId="22" xfId="0" applyNumberFormat="1" applyFont="1" applyFill="1" applyBorder="1"/>
    <xf numFmtId="164" fontId="54" fillId="0" borderId="22" xfId="0" applyNumberFormat="1" applyFont="1" applyFill="1" applyBorder="1"/>
    <xf numFmtId="3" fontId="54" fillId="0" borderId="22" xfId="0" applyNumberFormat="1" applyFont="1" applyFill="1" applyBorder="1" applyAlignment="1">
      <alignment horizontal="center"/>
    </xf>
    <xf numFmtId="164" fontId="54" fillId="0" borderId="22" xfId="0" applyNumberFormat="1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3" fontId="12" fillId="0" borderId="22" xfId="3" applyNumberFormat="1" applyFont="1" applyBorder="1"/>
    <xf numFmtId="0" fontId="12" fillId="0" borderId="22" xfId="3" applyFont="1" applyBorder="1"/>
    <xf numFmtId="3" fontId="55" fillId="2" borderId="8" xfId="0" applyNumberFormat="1" applyFont="1" applyFill="1" applyBorder="1" applyAlignment="1">
      <alignment horizontal="right"/>
    </xf>
    <xf numFmtId="3" fontId="12" fillId="0" borderId="22" xfId="3" applyNumberFormat="1" applyFont="1" applyBorder="1" applyAlignment="1">
      <alignment horizontal="right"/>
    </xf>
    <xf numFmtId="0" fontId="12" fillId="0" borderId="0" xfId="3" applyFont="1" applyAlignment="1">
      <alignment horizontal="right"/>
    </xf>
    <xf numFmtId="0" fontId="55" fillId="0" borderId="22" xfId="0" applyFont="1" applyBorder="1" applyAlignment="1">
      <alignment horizontal="right"/>
    </xf>
    <xf numFmtId="3" fontId="55" fillId="0" borderId="8" xfId="0" applyNumberFormat="1" applyFont="1" applyBorder="1" applyAlignment="1">
      <alignment horizontal="right"/>
    </xf>
    <xf numFmtId="3" fontId="55" fillId="0" borderId="22" xfId="0" applyNumberFormat="1" applyFont="1" applyBorder="1" applyAlignment="1">
      <alignment horizontal="right"/>
    </xf>
    <xf numFmtId="0" fontId="27" fillId="0" borderId="22" xfId="0" applyFont="1" applyBorder="1" applyAlignment="1">
      <alignment horizontal="right"/>
    </xf>
    <xf numFmtId="170" fontId="53" fillId="0" borderId="22" xfId="9" applyNumberFormat="1" applyFont="1" applyBorder="1" applyAlignment="1">
      <alignment horizontal="center"/>
    </xf>
    <xf numFmtId="164" fontId="53" fillId="0" borderId="22" xfId="9" applyNumberFormat="1" applyFont="1" applyBorder="1" applyAlignment="1">
      <alignment horizontal="center"/>
    </xf>
    <xf numFmtId="164" fontId="54" fillId="0" borderId="22" xfId="9" applyNumberFormat="1" applyFont="1" applyBorder="1" applyAlignment="1">
      <alignment horizontal="center"/>
    </xf>
    <xf numFmtId="170" fontId="54" fillId="0" borderId="22" xfId="9" applyNumberFormat="1" applyFont="1" applyBorder="1" applyAlignment="1">
      <alignment horizontal="center"/>
    </xf>
    <xf numFmtId="167" fontId="53" fillId="0" borderId="84" xfId="0" applyNumberFormat="1" applyFont="1" applyFill="1" applyBorder="1"/>
    <xf numFmtId="164" fontId="53" fillId="0" borderId="84" xfId="0" applyNumberFormat="1" applyFont="1" applyFill="1" applyBorder="1"/>
    <xf numFmtId="164" fontId="53" fillId="0" borderId="78" xfId="0" applyNumberFormat="1" applyFont="1" applyFill="1" applyBorder="1"/>
    <xf numFmtId="164" fontId="54" fillId="0" borderId="22" xfId="0" applyNumberFormat="1" applyFont="1" applyFill="1" applyBorder="1" applyAlignment="1">
      <alignment horizontal="right"/>
    </xf>
    <xf numFmtId="167" fontId="53" fillId="0" borderId="7" xfId="0" applyNumberFormat="1" applyFont="1" applyFill="1" applyBorder="1"/>
    <xf numFmtId="164" fontId="54" fillId="0" borderId="22" xfId="0" applyNumberFormat="1" applyFont="1" applyBorder="1"/>
    <xf numFmtId="164" fontId="54" fillId="0" borderId="22" xfId="0" applyNumberFormat="1" applyFont="1" applyBorder="1" applyAlignment="1">
      <alignment horizontal="right"/>
    </xf>
    <xf numFmtId="164" fontId="54" fillId="0" borderId="22" xfId="0" applyNumberFormat="1" applyFont="1" applyBorder="1" applyAlignment="1">
      <alignment horizontal="center"/>
    </xf>
    <xf numFmtId="3" fontId="54" fillId="0" borderId="22" xfId="0" applyNumberFormat="1" applyFont="1" applyBorder="1" applyAlignment="1">
      <alignment horizontal="right"/>
    </xf>
    <xf numFmtId="167" fontId="53" fillId="0" borderId="22" xfId="0" applyNumberFormat="1" applyFont="1" applyFill="1" applyBorder="1"/>
    <xf numFmtId="167" fontId="53" fillId="0" borderId="84" xfId="0" applyNumberFormat="1" applyFont="1" applyBorder="1"/>
    <xf numFmtId="164" fontId="53" fillId="0" borderId="84" xfId="0" applyNumberFormat="1" applyFont="1" applyBorder="1"/>
    <xf numFmtId="3" fontId="54" fillId="0" borderId="22" xfId="0" applyNumberFormat="1" applyFont="1" applyFill="1" applyBorder="1" applyAlignment="1">
      <alignment horizontal="right"/>
    </xf>
    <xf numFmtId="3" fontId="56" fillId="2" borderId="56" xfId="0" applyNumberFormat="1" applyFont="1" applyFill="1" applyBorder="1" applyAlignment="1">
      <alignment vertical="center"/>
    </xf>
    <xf numFmtId="3" fontId="16" fillId="2" borderId="56" xfId="0" applyNumberFormat="1" applyFont="1" applyFill="1" applyBorder="1" applyAlignment="1">
      <alignment vertical="center"/>
    </xf>
    <xf numFmtId="164" fontId="16" fillId="2" borderId="56" xfId="0" applyNumberFormat="1" applyFont="1" applyFill="1" applyBorder="1" applyAlignment="1">
      <alignment vertical="center"/>
    </xf>
    <xf numFmtId="0" fontId="56" fillId="0" borderId="56" xfId="0" applyFont="1" applyBorder="1" applyAlignment="1">
      <alignment horizontal="center" vertical="center"/>
    </xf>
    <xf numFmtId="164" fontId="56" fillId="2" borderId="56" xfId="0" applyNumberFormat="1" applyFont="1" applyFill="1" applyBorder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20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20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top" textRotation="90" wrapText="1"/>
    </xf>
    <xf numFmtId="0" fontId="9" fillId="0" borderId="20" xfId="1" applyFont="1" applyBorder="1" applyAlignment="1">
      <alignment horizontal="center" vertical="top" textRotation="90" wrapText="1"/>
    </xf>
    <xf numFmtId="0" fontId="8" fillId="0" borderId="1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/>
    </xf>
    <xf numFmtId="0" fontId="9" fillId="0" borderId="17" xfId="1" applyFont="1" applyBorder="1" applyAlignment="1">
      <alignment horizontal="center" vertical="center" textRotation="90"/>
    </xf>
    <xf numFmtId="0" fontId="9" fillId="0" borderId="20" xfId="1" applyFont="1" applyBorder="1" applyAlignment="1">
      <alignment horizontal="center" vertical="center" textRotation="90"/>
    </xf>
    <xf numFmtId="0" fontId="9" fillId="0" borderId="14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9" fillId="0" borderId="13" xfId="1" applyFont="1" applyBorder="1" applyAlignment="1">
      <alignment horizontal="center" vertical="top" textRotation="90" wrapText="1"/>
    </xf>
    <xf numFmtId="0" fontId="9" fillId="0" borderId="19" xfId="1" applyFont="1" applyBorder="1" applyAlignment="1">
      <alignment horizontal="center" vertical="top" textRotation="90" wrapText="1"/>
    </xf>
    <xf numFmtId="0" fontId="9" fillId="0" borderId="1" xfId="1" applyFont="1" applyBorder="1" applyAlignment="1">
      <alignment horizontal="center" vertical="center"/>
    </xf>
    <xf numFmtId="0" fontId="1" fillId="0" borderId="20" xfId="0" applyFont="1" applyBorder="1"/>
    <xf numFmtId="0" fontId="9" fillId="0" borderId="1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0" fillId="0" borderId="1" xfId="1" applyFont="1" applyBorder="1" applyAlignment="1">
      <alignment horizontal="left"/>
    </xf>
    <xf numFmtId="0" fontId="10" fillId="0" borderId="12" xfId="1" applyFont="1" applyBorder="1" applyAlignment="1">
      <alignment horizontal="left"/>
    </xf>
    <xf numFmtId="0" fontId="3" fillId="0" borderId="32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10" fillId="0" borderId="20" xfId="1" applyFont="1" applyBorder="1" applyAlignment="1">
      <alignment horizontal="left"/>
    </xf>
    <xf numFmtId="0" fontId="10" fillId="0" borderId="18" xfId="1" applyFont="1" applyBorder="1" applyAlignment="1">
      <alignment horizontal="left"/>
    </xf>
    <xf numFmtId="0" fontId="13" fillId="0" borderId="12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wrapText="1"/>
    </xf>
    <xf numFmtId="0" fontId="13" fillId="0" borderId="20" xfId="1" applyFont="1" applyBorder="1" applyAlignment="1">
      <alignment horizontal="center" wrapText="1"/>
    </xf>
    <xf numFmtId="0" fontId="10" fillId="0" borderId="25" xfId="1" applyFont="1" applyBorder="1" applyAlignment="1">
      <alignment horizontal="left" wrapText="1" indent="1"/>
    </xf>
    <xf numFmtId="0" fontId="10" fillId="0" borderId="26" xfId="1" applyFont="1" applyBorder="1" applyAlignment="1">
      <alignment horizontal="left" wrapText="1" indent="1"/>
    </xf>
    <xf numFmtId="0" fontId="10" fillId="0" borderId="25" xfId="1" applyFont="1" applyBorder="1" applyAlignment="1">
      <alignment horizontal="left"/>
    </xf>
    <xf numFmtId="0" fontId="10" fillId="0" borderId="26" xfId="1" applyFont="1" applyBorder="1" applyAlignment="1">
      <alignment horizontal="left"/>
    </xf>
    <xf numFmtId="0" fontId="3" fillId="0" borderId="28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0" fillId="0" borderId="29" xfId="1" applyFont="1" applyBorder="1" applyAlignment="1">
      <alignment horizontal="left"/>
    </xf>
    <xf numFmtId="0" fontId="10" fillId="0" borderId="30" xfId="1" applyFont="1" applyBorder="1" applyAlignment="1">
      <alignment horizontal="left"/>
    </xf>
    <xf numFmtId="0" fontId="10" fillId="0" borderId="17" xfId="1" applyFont="1" applyBorder="1" applyAlignment="1">
      <alignment horizontal="left"/>
    </xf>
    <xf numFmtId="0" fontId="10" fillId="0" borderId="15" xfId="1" applyFont="1" applyBorder="1" applyAlignment="1">
      <alignment horizontal="left"/>
    </xf>
    <xf numFmtId="0" fontId="7" fillId="0" borderId="1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14" xfId="1" applyFont="1" applyBorder="1" applyAlignment="1">
      <alignment horizontal="left"/>
    </xf>
    <xf numFmtId="0" fontId="10" fillId="0" borderId="8" xfId="1" applyFont="1" applyBorder="1" applyAlignment="1">
      <alignment horizontal="left"/>
    </xf>
    <xf numFmtId="0" fontId="10" fillId="0" borderId="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9" fillId="0" borderId="1" xfId="1" applyFont="1" applyBorder="1" applyAlignment="1">
      <alignment horizontal="center" vertical="center" wrapText="1" indent="1"/>
    </xf>
    <xf numFmtId="0" fontId="9" fillId="0" borderId="20" xfId="1" applyFont="1" applyBorder="1" applyAlignment="1">
      <alignment horizontal="center" vertical="center" wrapText="1" indent="1"/>
    </xf>
    <xf numFmtId="0" fontId="9" fillId="0" borderId="1" xfId="1" applyFont="1" applyBorder="1" applyAlignment="1">
      <alignment horizontal="center" vertical="top" wrapText="1" indent="1"/>
    </xf>
    <xf numFmtId="0" fontId="9" fillId="0" borderId="20" xfId="1" applyFont="1" applyBorder="1" applyAlignment="1">
      <alignment horizontal="center" vertical="top" wrapText="1" indent="1"/>
    </xf>
    <xf numFmtId="0" fontId="3" fillId="0" borderId="22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9" fillId="0" borderId="1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top" wrapText="1"/>
    </xf>
    <xf numFmtId="0" fontId="9" fillId="0" borderId="13" xfId="1" applyFont="1" applyBorder="1" applyAlignment="1">
      <alignment horizontal="center" vertical="top" wrapText="1" indent="1"/>
    </xf>
    <xf numFmtId="0" fontId="9" fillId="0" borderId="19" xfId="1" applyFont="1" applyBorder="1" applyAlignment="1">
      <alignment horizontal="center" vertical="top" wrapText="1" indent="1"/>
    </xf>
    <xf numFmtId="0" fontId="8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4" fontId="3" fillId="0" borderId="5" xfId="1" applyNumberFormat="1" applyFont="1" applyBorder="1" applyAlignment="1">
      <alignment horizontal="center"/>
    </xf>
    <xf numFmtId="14" fontId="3" fillId="0" borderId="6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9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0" xfId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8" fillId="0" borderId="14" xfId="0" applyFont="1" applyBorder="1" applyAlignment="1">
      <alignment horizontal="left" wrapText="1"/>
    </xf>
    <xf numFmtId="0" fontId="28" fillId="0" borderId="6" xfId="0" applyFont="1" applyBorder="1" applyAlignment="1">
      <alignment horizontal="left" wrapText="1"/>
    </xf>
    <xf numFmtId="0" fontId="28" fillId="0" borderId="8" xfId="0" applyFont="1" applyBorder="1" applyAlignment="1">
      <alignment horizontal="left" wrapText="1"/>
    </xf>
    <xf numFmtId="0" fontId="28" fillId="3" borderId="14" xfId="0" applyFont="1" applyFill="1" applyBorder="1" applyAlignment="1">
      <alignment horizontal="left"/>
    </xf>
    <xf numFmtId="0" fontId="28" fillId="3" borderId="6" xfId="0" applyFont="1" applyFill="1" applyBorder="1" applyAlignment="1">
      <alignment horizontal="left"/>
    </xf>
    <xf numFmtId="0" fontId="28" fillId="3" borderId="8" xfId="0" applyFont="1" applyFill="1" applyBorder="1" applyAlignment="1">
      <alignment horizontal="left"/>
    </xf>
    <xf numFmtId="0" fontId="28" fillId="3" borderId="14" xfId="0" applyFont="1" applyFill="1" applyBorder="1" applyAlignment="1">
      <alignment horizontal="left" wrapText="1"/>
    </xf>
    <xf numFmtId="0" fontId="28" fillId="3" borderId="6" xfId="0" applyFont="1" applyFill="1" applyBorder="1" applyAlignment="1">
      <alignment horizontal="left" wrapText="1"/>
    </xf>
    <xf numFmtId="0" fontId="28" fillId="3" borderId="8" xfId="0" applyFont="1" applyFill="1" applyBorder="1" applyAlignment="1">
      <alignment horizontal="left" wrapText="1"/>
    </xf>
    <xf numFmtId="0" fontId="23" fillId="0" borderId="14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5" fillId="3" borderId="14" xfId="0" applyFont="1" applyFill="1" applyBorder="1" applyAlignment="1">
      <alignment horizontal="left" wrapText="1"/>
    </xf>
    <xf numFmtId="0" fontId="25" fillId="3" borderId="6" xfId="0" applyFont="1" applyFill="1" applyBorder="1" applyAlignment="1">
      <alignment horizontal="left" wrapText="1"/>
    </xf>
    <xf numFmtId="0" fontId="25" fillId="3" borderId="8" xfId="0" applyFont="1" applyFill="1" applyBorder="1" applyAlignment="1">
      <alignment horizontal="left" wrapText="1"/>
    </xf>
    <xf numFmtId="0" fontId="23" fillId="0" borderId="1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5" fillId="0" borderId="14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28" fillId="0" borderId="14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8" xfId="0" applyFont="1" applyBorder="1" applyAlignment="1">
      <alignment horizontal="left"/>
    </xf>
    <xf numFmtId="0" fontId="28" fillId="3" borderId="12" xfId="0" applyFont="1" applyFill="1" applyBorder="1" applyAlignment="1">
      <alignment horizontal="left"/>
    </xf>
    <xf numFmtId="0" fontId="28" fillId="3" borderId="23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/>
    </xf>
    <xf numFmtId="0" fontId="28" fillId="3" borderId="15" xfId="0" applyFont="1" applyFill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28" fillId="3" borderId="16" xfId="0" applyFont="1" applyFill="1" applyBorder="1" applyAlignment="1">
      <alignment horizontal="left"/>
    </xf>
    <xf numFmtId="0" fontId="28" fillId="3" borderId="12" xfId="0" applyFont="1" applyFill="1" applyBorder="1" applyAlignment="1">
      <alignment horizontal="left" wrapText="1"/>
    </xf>
    <xf numFmtId="0" fontId="28" fillId="3" borderId="23" xfId="0" applyFont="1" applyFill="1" applyBorder="1" applyAlignment="1">
      <alignment horizontal="left" wrapText="1"/>
    </xf>
    <xf numFmtId="0" fontId="28" fillId="3" borderId="13" xfId="0" applyFont="1" applyFill="1" applyBorder="1" applyAlignment="1">
      <alignment horizontal="left" wrapText="1"/>
    </xf>
    <xf numFmtId="3" fontId="18" fillId="0" borderId="42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center"/>
    </xf>
    <xf numFmtId="3" fontId="18" fillId="0" borderId="43" xfId="0" applyNumberFormat="1" applyFont="1" applyFill="1" applyBorder="1" applyAlignment="1">
      <alignment horizontal="center"/>
    </xf>
    <xf numFmtId="3" fontId="54" fillId="0" borderId="22" xfId="0" applyNumberFormat="1" applyFont="1" applyFill="1" applyBorder="1" applyAlignment="1">
      <alignment horizontal="center"/>
    </xf>
    <xf numFmtId="3" fontId="54" fillId="0" borderId="1" xfId="0" applyNumberFormat="1" applyFont="1" applyFill="1" applyBorder="1"/>
    <xf numFmtId="3" fontId="54" fillId="0" borderId="20" xfId="0" applyNumberFormat="1" applyFont="1" applyFill="1" applyBorder="1"/>
    <xf numFmtId="3" fontId="54" fillId="0" borderId="1" xfId="0" applyNumberFormat="1" applyFont="1" applyFill="1" applyBorder="1" applyAlignment="1">
      <alignment horizontal="center"/>
    </xf>
    <xf numFmtId="3" fontId="54" fillId="0" borderId="20" xfId="0" applyNumberFormat="1" applyFont="1" applyFill="1" applyBorder="1" applyAlignment="1">
      <alignment horizontal="center"/>
    </xf>
    <xf numFmtId="3" fontId="54" fillId="0" borderId="1" xfId="0" applyNumberFormat="1" applyFont="1" applyFill="1" applyBorder="1" applyAlignment="1" applyProtection="1">
      <alignment horizontal="right"/>
      <protection locked="0"/>
    </xf>
    <xf numFmtId="3" fontId="54" fillId="0" borderId="20" xfId="0" applyNumberFormat="1" applyFont="1" applyFill="1" applyBorder="1" applyAlignment="1" applyProtection="1">
      <alignment horizontal="right"/>
      <protection locked="0"/>
    </xf>
    <xf numFmtId="0" fontId="17" fillId="0" borderId="22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3" fontId="54" fillId="0" borderId="1" xfId="0" applyNumberFormat="1" applyFont="1" applyFill="1" applyBorder="1" applyAlignment="1" applyProtection="1">
      <alignment horizontal="center"/>
      <protection locked="0"/>
    </xf>
    <xf numFmtId="3" fontId="54" fillId="0" borderId="20" xfId="0" applyNumberFormat="1" applyFont="1" applyFill="1" applyBorder="1" applyAlignment="1" applyProtection="1">
      <alignment horizontal="center"/>
      <protection locked="0"/>
    </xf>
    <xf numFmtId="0" fontId="10" fillId="0" borderId="15" xfId="3" applyFont="1" applyBorder="1" applyAlignment="1">
      <alignment horizontal="left" wrapText="1"/>
    </xf>
    <xf numFmtId="0" fontId="10" fillId="0" borderId="16" xfId="3" applyFont="1" applyBorder="1" applyAlignment="1">
      <alignment horizontal="left" wrapText="1"/>
    </xf>
    <xf numFmtId="0" fontId="3" fillId="0" borderId="18" xfId="3" applyFont="1" applyBorder="1" applyAlignment="1">
      <alignment horizontal="left"/>
    </xf>
    <xf numFmtId="0" fontId="3" fillId="0" borderId="19" xfId="3" applyFont="1" applyBorder="1" applyAlignment="1">
      <alignment horizontal="left"/>
    </xf>
    <xf numFmtId="0" fontId="15" fillId="0" borderId="15" xfId="3" applyFont="1" applyBorder="1" applyAlignment="1">
      <alignment horizontal="left" wrapText="1"/>
    </xf>
    <xf numFmtId="0" fontId="15" fillId="0" borderId="0" xfId="3" applyFont="1" applyBorder="1" applyAlignment="1">
      <alignment horizontal="left" wrapText="1"/>
    </xf>
    <xf numFmtId="0" fontId="15" fillId="0" borderId="36" xfId="3" applyFont="1" applyFill="1" applyBorder="1" applyAlignment="1">
      <alignment horizontal="left"/>
    </xf>
    <xf numFmtId="0" fontId="15" fillId="0" borderId="37" xfId="3" applyFont="1" applyFill="1" applyBorder="1" applyAlignment="1">
      <alignment horizontal="left"/>
    </xf>
    <xf numFmtId="0" fontId="10" fillId="0" borderId="26" xfId="3" applyFont="1" applyFill="1" applyBorder="1" applyAlignment="1">
      <alignment horizontal="left"/>
    </xf>
    <xf numFmtId="0" fontId="10" fillId="0" borderId="40" xfId="3" applyFont="1" applyFill="1" applyBorder="1" applyAlignment="1">
      <alignment horizontal="left"/>
    </xf>
    <xf numFmtId="0" fontId="10" fillId="0" borderId="26" xfId="3" applyFont="1" applyFill="1" applyBorder="1" applyAlignment="1">
      <alignment horizontal="left" wrapText="1"/>
    </xf>
    <xf numFmtId="0" fontId="10" fillId="0" borderId="40" xfId="3" applyFont="1" applyFill="1" applyBorder="1" applyAlignment="1">
      <alignment horizontal="left" wrapText="1"/>
    </xf>
    <xf numFmtId="0" fontId="10" fillId="0" borderId="25" xfId="3" applyFont="1" applyFill="1" applyBorder="1" applyAlignment="1">
      <alignment horizontal="left"/>
    </xf>
    <xf numFmtId="0" fontId="10" fillId="0" borderId="33" xfId="3" applyFont="1" applyFill="1" applyBorder="1" applyAlignment="1">
      <alignment horizontal="left" wrapText="1"/>
    </xf>
    <xf numFmtId="0" fontId="10" fillId="0" borderId="41" xfId="3" applyFont="1" applyFill="1" applyBorder="1" applyAlignment="1">
      <alignment horizontal="left" wrapText="1"/>
    </xf>
    <xf numFmtId="0" fontId="10" fillId="0" borderId="15" xfId="3" applyFont="1" applyFill="1" applyBorder="1" applyAlignment="1">
      <alignment horizontal="left"/>
    </xf>
    <xf numFmtId="0" fontId="10" fillId="0" borderId="0" xfId="3" applyFont="1" applyFill="1" applyBorder="1" applyAlignment="1">
      <alignment horizontal="left"/>
    </xf>
    <xf numFmtId="0" fontId="10" fillId="0" borderId="15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left" wrapText="1"/>
    </xf>
    <xf numFmtId="0" fontId="7" fillId="0" borderId="1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6" fillId="0" borderId="0" xfId="3" applyFont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28" fillId="3" borderId="22" xfId="0" applyFont="1" applyFill="1" applyBorder="1" applyAlignment="1">
      <alignment wrapText="1"/>
    </xf>
    <xf numFmtId="0" fontId="25" fillId="0" borderId="22" xfId="0" applyFont="1" applyBorder="1" applyAlignment="1">
      <alignment wrapText="1"/>
    </xf>
    <xf numFmtId="164" fontId="27" fillId="0" borderId="22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3" fillId="0" borderId="22" xfId="0" applyFont="1" applyBorder="1" applyAlignment="1">
      <alignment horizontal="center" wrapText="1"/>
    </xf>
    <xf numFmtId="0" fontId="21" fillId="0" borderId="14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18" fillId="0" borderId="6" xfId="0" applyFont="1" applyBorder="1" applyAlignment="1">
      <alignment horizontal="left" wrapText="1"/>
    </xf>
    <xf numFmtId="0" fontId="18" fillId="0" borderId="8" xfId="0" applyFont="1" applyBorder="1" applyAlignment="1">
      <alignment horizontal="left" wrapText="1"/>
    </xf>
    <xf numFmtId="0" fontId="21" fillId="0" borderId="14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23" fillId="0" borderId="22" xfId="0" applyFont="1" applyBorder="1" applyAlignment="1">
      <alignment horizontal="center" textRotation="90" wrapText="1"/>
    </xf>
    <xf numFmtId="0" fontId="32" fillId="0" borderId="14" xfId="0" applyFont="1" applyBorder="1" applyAlignment="1">
      <alignment horizontal="center" wrapText="1"/>
    </xf>
    <xf numFmtId="0" fontId="32" fillId="0" borderId="6" xfId="0" applyFont="1" applyBorder="1" applyAlignment="1">
      <alignment horizontal="center" wrapText="1"/>
    </xf>
    <xf numFmtId="0" fontId="32" fillId="0" borderId="8" xfId="0" applyFont="1" applyBorder="1" applyAlignment="1">
      <alignment horizontal="center" wrapText="1"/>
    </xf>
    <xf numFmtId="0" fontId="23" fillId="0" borderId="22" xfId="0" applyFont="1" applyBorder="1" applyAlignment="1">
      <alignment horizontal="center"/>
    </xf>
    <xf numFmtId="164" fontId="53" fillId="0" borderId="85" xfId="0" applyNumberFormat="1" applyFont="1" applyFill="1" applyBorder="1" applyAlignment="1">
      <alignment horizontal="center"/>
    </xf>
    <xf numFmtId="164" fontId="53" fillId="0" borderId="76" xfId="0" applyNumberFormat="1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164" fontId="54" fillId="0" borderId="20" xfId="0" applyNumberFormat="1" applyFont="1" applyFill="1" applyBorder="1"/>
    <xf numFmtId="164" fontId="54" fillId="0" borderId="22" xfId="0" applyNumberFormat="1" applyFont="1" applyFill="1" applyBorder="1"/>
    <xf numFmtId="3" fontId="54" fillId="0" borderId="20" xfId="0" applyNumberFormat="1" applyFont="1" applyFill="1" applyBorder="1" applyAlignment="1">
      <alignment horizontal="right"/>
    </xf>
    <xf numFmtId="3" fontId="54" fillId="0" borderId="22" xfId="0" applyNumberFormat="1" applyFont="1" applyFill="1" applyBorder="1" applyAlignment="1">
      <alignment horizontal="right"/>
    </xf>
    <xf numFmtId="164" fontId="54" fillId="0" borderId="20" xfId="0" applyNumberFormat="1" applyFont="1" applyFill="1" applyBorder="1" applyAlignment="1">
      <alignment horizontal="center"/>
    </xf>
    <xf numFmtId="164" fontId="54" fillId="0" borderId="22" xfId="0" applyNumberFormat="1" applyFont="1" applyFill="1" applyBorder="1" applyAlignment="1">
      <alignment horizontal="center"/>
    </xf>
    <xf numFmtId="0" fontId="18" fillId="3" borderId="17" xfId="0" applyFont="1" applyFill="1" applyBorder="1" applyAlignment="1">
      <alignment horizontal="center" wrapText="1"/>
    </xf>
    <xf numFmtId="0" fontId="20" fillId="0" borderId="20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3" fontId="54" fillId="0" borderId="20" xfId="0" applyNumberFormat="1" applyFont="1" applyBorder="1" applyAlignment="1">
      <alignment horizontal="right"/>
    </xf>
    <xf numFmtId="3" fontId="54" fillId="0" borderId="22" xfId="0" applyNumberFormat="1" applyFont="1" applyBorder="1" applyAlignment="1">
      <alignment horizontal="right"/>
    </xf>
    <xf numFmtId="164" fontId="54" fillId="0" borderId="20" xfId="0" applyNumberFormat="1" applyFont="1" applyBorder="1" applyAlignment="1">
      <alignment horizontal="right"/>
    </xf>
    <xf numFmtId="164" fontId="54" fillId="0" borderId="22" xfId="0" applyNumberFormat="1" applyFont="1" applyBorder="1" applyAlignment="1">
      <alignment horizontal="right"/>
    </xf>
    <xf numFmtId="164" fontId="54" fillId="0" borderId="20" xfId="0" applyNumberFormat="1" applyFont="1" applyBorder="1" applyAlignment="1">
      <alignment horizontal="center"/>
    </xf>
    <xf numFmtId="164" fontId="54" fillId="0" borderId="22" xfId="0" applyNumberFormat="1" applyFont="1" applyBorder="1" applyAlignment="1">
      <alignment horizontal="center"/>
    </xf>
    <xf numFmtId="164" fontId="54" fillId="0" borderId="17" xfId="0" applyNumberFormat="1" applyFont="1" applyFill="1" applyBorder="1" applyAlignment="1">
      <alignment horizontal="center"/>
    </xf>
    <xf numFmtId="0" fontId="54" fillId="0" borderId="2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43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wrapText="1"/>
    </xf>
    <xf numFmtId="0" fontId="17" fillId="0" borderId="79" xfId="0" applyFont="1" applyFill="1" applyBorder="1" applyAlignment="1">
      <alignment horizontal="center" wrapText="1"/>
    </xf>
    <xf numFmtId="0" fontId="17" fillId="0" borderId="22" xfId="0" applyFont="1" applyFill="1" applyBorder="1" applyAlignment="1">
      <alignment horizontal="center" wrapText="1"/>
    </xf>
    <xf numFmtId="0" fontId="17" fillId="0" borderId="79" xfId="0" applyFont="1" applyFill="1" applyBorder="1" applyAlignment="1">
      <alignment horizontal="center"/>
    </xf>
    <xf numFmtId="0" fontId="17" fillId="0" borderId="86" xfId="0" applyFont="1" applyFill="1" applyBorder="1" applyAlignment="1">
      <alignment horizontal="center" wrapText="1"/>
    </xf>
    <xf numFmtId="0" fontId="17" fillId="0" borderId="87" xfId="0" applyFont="1" applyFill="1" applyBorder="1" applyAlignment="1">
      <alignment horizontal="center" wrapText="1"/>
    </xf>
    <xf numFmtId="0" fontId="17" fillId="0" borderId="64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right" vertical="center"/>
    </xf>
    <xf numFmtId="164" fontId="20" fillId="0" borderId="22" xfId="0" applyNumberFormat="1" applyFont="1" applyBorder="1" applyAlignment="1">
      <alignment vertical="center"/>
    </xf>
    <xf numFmtId="164" fontId="20" fillId="0" borderId="22" xfId="0" applyNumberFormat="1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164" fontId="20" fillId="2" borderId="22" xfId="0" applyNumberFormat="1" applyFont="1" applyFill="1" applyBorder="1" applyAlignment="1">
      <alignment horizontal="right" vertical="center"/>
    </xf>
    <xf numFmtId="1" fontId="20" fillId="0" borderId="22" xfId="0" applyNumberFormat="1" applyFont="1" applyBorder="1" applyAlignment="1">
      <alignment horizontal="center" vertical="center"/>
    </xf>
    <xf numFmtId="164" fontId="20" fillId="0" borderId="22" xfId="0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79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79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0" fillId="0" borderId="4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60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0" xfId="0" applyBorder="1" applyAlignment="1">
      <alignment horizontal="center"/>
    </xf>
    <xf numFmtId="3" fontId="56" fillId="2" borderId="62" xfId="0" applyNumberFormat="1" applyFont="1" applyFill="1" applyBorder="1" applyAlignment="1">
      <alignment vertical="center"/>
    </xf>
    <xf numFmtId="3" fontId="56" fillId="2" borderId="55" xfId="0" applyNumberFormat="1" applyFont="1" applyFill="1" applyBorder="1" applyAlignment="1">
      <alignment vertical="center"/>
    </xf>
    <xf numFmtId="0" fontId="27" fillId="0" borderId="62" xfId="0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0" fontId="49" fillId="0" borderId="0" xfId="0" applyFont="1" applyFill="1" applyBorder="1" applyAlignment="1">
      <alignment horizontal="left"/>
    </xf>
    <xf numFmtId="0" fontId="0" fillId="0" borderId="60" xfId="0" applyBorder="1" applyAlignment="1">
      <alignment horizontal="center" wrapText="1"/>
    </xf>
    <xf numFmtId="0" fontId="0" fillId="0" borderId="73" xfId="0" applyBorder="1" applyAlignment="1">
      <alignment horizontal="center" wrapText="1"/>
    </xf>
    <xf numFmtId="0" fontId="0" fillId="0" borderId="73" xfId="0" applyBorder="1" applyAlignment="1">
      <alignment horizontal="center"/>
    </xf>
    <xf numFmtId="0" fontId="27" fillId="2" borderId="62" xfId="0" applyFont="1" applyFill="1" applyBorder="1" applyAlignment="1">
      <alignment horizontal="center" vertical="center"/>
    </xf>
    <xf numFmtId="0" fontId="27" fillId="2" borderId="55" xfId="0" applyFont="1" applyFill="1" applyBorder="1" applyAlignment="1">
      <alignment horizontal="center" vertical="center"/>
    </xf>
    <xf numFmtId="164" fontId="56" fillId="2" borderId="62" xfId="0" applyNumberFormat="1" applyFont="1" applyFill="1" applyBorder="1" applyAlignment="1">
      <alignment vertical="center"/>
    </xf>
    <xf numFmtId="164" fontId="56" fillId="2" borderId="55" xfId="0" applyNumberFormat="1" applyFont="1" applyFill="1" applyBorder="1" applyAlignment="1">
      <alignment vertical="center"/>
    </xf>
    <xf numFmtId="0" fontId="56" fillId="0" borderId="62" xfId="0" applyFont="1" applyBorder="1" applyAlignment="1">
      <alignment horizontal="center" vertical="center"/>
    </xf>
    <xf numFmtId="0" fontId="56" fillId="0" borderId="55" xfId="0" applyFont="1" applyBorder="1" applyAlignment="1">
      <alignment horizontal="center" vertical="center"/>
    </xf>
    <xf numFmtId="164" fontId="56" fillId="0" borderId="63" xfId="0" applyNumberFormat="1" applyFont="1" applyBorder="1" applyAlignment="1">
      <alignment vertical="center"/>
    </xf>
    <xf numFmtId="164" fontId="56" fillId="0" borderId="64" xfId="0" applyNumberFormat="1" applyFont="1" applyBorder="1" applyAlignment="1">
      <alignment vertical="center"/>
    </xf>
    <xf numFmtId="164" fontId="56" fillId="0" borderId="65" xfId="0" applyNumberFormat="1" applyFont="1" applyBorder="1" applyAlignment="1">
      <alignment vertical="center"/>
    </xf>
    <xf numFmtId="164" fontId="56" fillId="0" borderId="56" xfId="0" applyNumberFormat="1" applyFont="1" applyBorder="1" applyAlignment="1">
      <alignment vertical="center"/>
    </xf>
    <xf numFmtId="3" fontId="56" fillId="0" borderId="60" xfId="0" applyNumberFormat="1" applyFont="1" applyBorder="1" applyAlignment="1">
      <alignment horizontal="center" vertical="center"/>
    </xf>
    <xf numFmtId="3" fontId="56" fillId="0" borderId="59" xfId="0" applyNumberFormat="1" applyFont="1" applyBorder="1" applyAlignment="1">
      <alignment horizontal="center" vertical="center"/>
    </xf>
    <xf numFmtId="3" fontId="16" fillId="0" borderId="60" xfId="0" applyNumberFormat="1" applyFont="1" applyBorder="1" applyAlignment="1">
      <alignment horizontal="center" vertical="center"/>
    </xf>
    <xf numFmtId="3" fontId="16" fillId="0" borderId="59" xfId="0" applyNumberFormat="1" applyFont="1" applyBorder="1" applyAlignment="1">
      <alignment horizontal="center" vertical="center"/>
    </xf>
    <xf numFmtId="0" fontId="0" fillId="0" borderId="75" xfId="0" applyBorder="1" applyAlignment="1">
      <alignment horizontal="center" wrapText="1"/>
    </xf>
    <xf numFmtId="0" fontId="0" fillId="0" borderId="70" xfId="0" applyBorder="1" applyAlignment="1">
      <alignment horizontal="center" wrapText="1"/>
    </xf>
    <xf numFmtId="0" fontId="26" fillId="0" borderId="60" xfId="0" applyFont="1" applyBorder="1" applyAlignment="1">
      <alignment horizontal="center" vertical="center"/>
    </xf>
    <xf numFmtId="0" fontId="26" fillId="0" borderId="59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164" fontId="56" fillId="0" borderId="60" xfId="0" applyNumberFormat="1" applyFont="1" applyBorder="1" applyAlignment="1">
      <alignment vertical="center"/>
    </xf>
    <xf numFmtId="164" fontId="56" fillId="0" borderId="59" xfId="0" applyNumberFormat="1" applyFont="1" applyBorder="1" applyAlignment="1">
      <alignment vertical="center"/>
    </xf>
    <xf numFmtId="0" fontId="0" fillId="0" borderId="68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26" fillId="0" borderId="62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top"/>
    </xf>
    <xf numFmtId="0" fontId="0" fillId="0" borderId="71" xfId="0" applyBorder="1" applyAlignment="1">
      <alignment horizontal="center" vertical="top"/>
    </xf>
    <xf numFmtId="0" fontId="0" fillId="0" borderId="65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168" fontId="0" fillId="0" borderId="21" xfId="0" applyNumberFormat="1" applyBorder="1" applyAlignment="1">
      <alignment horizontal="right"/>
    </xf>
    <xf numFmtId="168" fontId="0" fillId="0" borderId="19" xfId="0" applyNumberFormat="1" applyBorder="1" applyAlignment="1">
      <alignment horizontal="right"/>
    </xf>
    <xf numFmtId="168" fontId="1" fillId="0" borderId="18" xfId="0" applyNumberFormat="1" applyFont="1" applyBorder="1" applyAlignment="1">
      <alignment horizontal="right"/>
    </xf>
    <xf numFmtId="168" fontId="1" fillId="0" borderId="66" xfId="0" applyNumberFormat="1" applyFont="1" applyBorder="1" applyAlignment="1">
      <alignment horizontal="right"/>
    </xf>
    <xf numFmtId="168" fontId="0" fillId="0" borderId="6" xfId="0" applyNumberFormat="1" applyBorder="1" applyAlignment="1">
      <alignment horizontal="right"/>
    </xf>
    <xf numFmtId="168" fontId="0" fillId="0" borderId="8" xfId="0" applyNumberFormat="1" applyBorder="1" applyAlignment="1">
      <alignment horizontal="right"/>
    </xf>
    <xf numFmtId="168" fontId="1" fillId="0" borderId="14" xfId="0" applyNumberFormat="1" applyFont="1" applyBorder="1" applyAlignment="1">
      <alignment horizontal="right"/>
    </xf>
    <xf numFmtId="168" fontId="1" fillId="0" borderId="70" xfId="0" applyNumberFormat="1" applyFont="1" applyBorder="1" applyAlignment="1">
      <alignment horizontal="right"/>
    </xf>
    <xf numFmtId="169" fontId="0" fillId="0" borderId="75" xfId="0" applyNumberFormat="1" applyBorder="1" applyAlignment="1">
      <alignment horizontal="right"/>
    </xf>
    <xf numFmtId="169" fontId="0" fillId="0" borderId="70" xfId="0" applyNumberFormat="1" applyBorder="1" applyAlignment="1">
      <alignment horizontal="right"/>
    </xf>
    <xf numFmtId="168" fontId="0" fillId="0" borderId="73" xfId="0" applyNumberFormat="1" applyBorder="1" applyAlignment="1">
      <alignment horizontal="right"/>
    </xf>
    <xf numFmtId="168" fontId="0" fillId="0" borderId="74" xfId="0" applyNumberFormat="1" applyBorder="1" applyAlignment="1">
      <alignment horizontal="right"/>
    </xf>
    <xf numFmtId="168" fontId="1" fillId="0" borderId="72" xfId="0" applyNumberFormat="1" applyFont="1" applyBorder="1" applyAlignment="1">
      <alignment horizontal="right"/>
    </xf>
    <xf numFmtId="168" fontId="1" fillId="0" borderId="59" xfId="0" applyNumberFormat="1" applyFont="1" applyBorder="1" applyAlignment="1">
      <alignment horizontal="right"/>
    </xf>
  </cellXfs>
  <cellStyles count="11">
    <cellStyle name="Обычный" xfId="0" builtinId="0"/>
    <cellStyle name="Обычный 2" xfId="3" xr:uid="{00000000-0005-0000-0000-000001000000}"/>
    <cellStyle name="Обычный 3" xfId="4" xr:uid="{00000000-0005-0000-0000-000002000000}"/>
    <cellStyle name="Обычный 4" xfId="10" xr:uid="{00000000-0005-0000-0000-000003000000}"/>
    <cellStyle name="Обычный_НА" xfId="1" xr:uid="{00000000-0005-0000-0000-000004000000}"/>
    <cellStyle name="Тысячи [0]_Баланс д.заполн" xfId="5" xr:uid="{00000000-0005-0000-0000-000005000000}"/>
    <cellStyle name="Тысячи_Баланс д.заполн" xfId="6" xr:uid="{00000000-0005-0000-0000-000006000000}"/>
    <cellStyle name="Финансовый" xfId="9" builtinId="3"/>
    <cellStyle name="Финансовый 2" xfId="7" xr:uid="{00000000-0005-0000-0000-000008000000}"/>
    <cellStyle name="Финансовый 2 2" xfId="2" xr:uid="{00000000-0005-0000-0000-000009000000}"/>
    <cellStyle name="Финансовый 3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WORD\JENY\BUXGALT\GOD_OTCH\BALAN_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%202019&#1075;\&#1043;&#1086;&#1076;%202019&#1075;\WINWORD\JENY\BUXGALT\GOD_OTCH\BALAN_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3;&#1086;&#1076;&#1086;&#1074;&#1086;&#1081;%20&#1073;&#1072;&#1083;&#1072;&#1085;&#1089;%20&#1054;&#1054;&#1054;%20&#1051;&#1055;&#1058;&#1069;&#1057;%202010%20&#1075;\&#1073;&#1072;&#1083;&#1072;&#1085;&#1089;%202010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вступительного сальдо"/>
      <sheetName val="пояснения к справке"/>
      <sheetName val="баланс"/>
      <sheetName val="стр.110,120"/>
      <sheetName val="Нематер.активы"/>
      <sheetName val="нач.износ"/>
      <sheetName val="кап.ремонт"/>
      <sheetName val="движ.ОС"/>
      <sheetName val="движение ЗУ"/>
      <sheetName val="АКТ СВЕРКИ С УКСом"/>
      <sheetName val="СВОДНЫЙ АКТ СВЕРКИ с УКСом "/>
      <sheetName val="АКТ СВЕРКИ  УКСа и Управления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строка 220"/>
      <sheetName val="строка 245"/>
      <sheetName val="строка 250,251,252"/>
      <sheetName val="фин.вложения"/>
      <sheetName val="сведения  о фин.вложениях"/>
      <sheetName val="строка 264"/>
      <sheetName val="стр. 270"/>
      <sheetName val="строка 510"/>
      <sheetName val="строка 515"/>
      <sheetName val="строка 520"/>
      <sheetName val="строка 610"/>
      <sheetName val="строка 621"/>
      <sheetName val="строка 624"/>
      <sheetName val="строка 625"/>
      <sheetName val="строка 640"/>
      <sheetName val="строка 650"/>
      <sheetName val="строка 660 УПРАВЛЕНИЕ АК"/>
      <sheetName val="строка 910"/>
      <sheetName val="строка 920"/>
      <sheetName val="строка 921"/>
      <sheetName val="строка 940"/>
      <sheetName val="строка 950"/>
      <sheetName val="строка 960"/>
      <sheetName val="расчет активов"/>
      <sheetName val="форма 4"/>
      <sheetName val="расш.180 к 4 ф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Q77"/>
  <sheetViews>
    <sheetView zoomScale="90" zoomScaleNormal="90" workbookViewId="0">
      <selection activeCell="N13" sqref="N13"/>
    </sheetView>
  </sheetViews>
  <sheetFormatPr defaultRowHeight="12.75" x14ac:dyDescent="0.2"/>
  <cols>
    <col min="1" max="1" width="20.140625" style="1" customWidth="1"/>
    <col min="2" max="2" width="15.7109375" style="1" customWidth="1"/>
    <col min="3" max="3" width="15.140625" style="1" customWidth="1"/>
    <col min="4" max="4" width="11.7109375" style="1" customWidth="1"/>
    <col min="5" max="5" width="14.5703125" style="1" customWidth="1"/>
    <col min="6" max="6" width="17.42578125" style="1" customWidth="1"/>
    <col min="7" max="7" width="17" style="1" customWidth="1"/>
    <col min="8" max="8" width="14.85546875" style="1" customWidth="1"/>
    <col min="9" max="9" width="14.5703125" style="1" customWidth="1"/>
    <col min="10" max="10" width="9.140625" style="1" customWidth="1"/>
    <col min="11" max="11" width="12" style="1" customWidth="1"/>
    <col min="12" max="12" width="14.28515625" style="1" customWidth="1"/>
    <col min="13" max="261" width="9.140625" style="1"/>
    <col min="262" max="262" width="13.85546875" style="1" customWidth="1"/>
    <col min="263" max="263" width="25.5703125" style="1" customWidth="1"/>
    <col min="264" max="264" width="6" style="1" customWidth="1"/>
    <col min="265" max="265" width="13.5703125" style="1" customWidth="1"/>
    <col min="266" max="266" width="12.42578125" style="1" customWidth="1"/>
    <col min="267" max="267" width="12.28515625" style="1" customWidth="1"/>
    <col min="268" max="268" width="13.28515625" style="1" customWidth="1"/>
    <col min="269" max="517" width="9.140625" style="1"/>
    <col min="518" max="518" width="13.85546875" style="1" customWidth="1"/>
    <col min="519" max="519" width="25.5703125" style="1" customWidth="1"/>
    <col min="520" max="520" width="6" style="1" customWidth="1"/>
    <col min="521" max="521" width="13.5703125" style="1" customWidth="1"/>
    <col min="522" max="522" width="12.42578125" style="1" customWidth="1"/>
    <col min="523" max="523" width="12.28515625" style="1" customWidth="1"/>
    <col min="524" max="524" width="13.28515625" style="1" customWidth="1"/>
    <col min="525" max="773" width="9.140625" style="1"/>
    <col min="774" max="774" width="13.85546875" style="1" customWidth="1"/>
    <col min="775" max="775" width="25.5703125" style="1" customWidth="1"/>
    <col min="776" max="776" width="6" style="1" customWidth="1"/>
    <col min="777" max="777" width="13.5703125" style="1" customWidth="1"/>
    <col min="778" max="778" width="12.42578125" style="1" customWidth="1"/>
    <col min="779" max="779" width="12.28515625" style="1" customWidth="1"/>
    <col min="780" max="780" width="13.28515625" style="1" customWidth="1"/>
    <col min="781" max="1029" width="9.140625" style="1"/>
    <col min="1030" max="1030" width="13.85546875" style="1" customWidth="1"/>
    <col min="1031" max="1031" width="25.5703125" style="1" customWidth="1"/>
    <col min="1032" max="1032" width="6" style="1" customWidth="1"/>
    <col min="1033" max="1033" width="13.5703125" style="1" customWidth="1"/>
    <col min="1034" max="1034" width="12.42578125" style="1" customWidth="1"/>
    <col min="1035" max="1035" width="12.28515625" style="1" customWidth="1"/>
    <col min="1036" max="1036" width="13.28515625" style="1" customWidth="1"/>
    <col min="1037" max="1285" width="9.140625" style="1"/>
    <col min="1286" max="1286" width="13.85546875" style="1" customWidth="1"/>
    <col min="1287" max="1287" width="25.5703125" style="1" customWidth="1"/>
    <col min="1288" max="1288" width="6" style="1" customWidth="1"/>
    <col min="1289" max="1289" width="13.5703125" style="1" customWidth="1"/>
    <col min="1290" max="1290" width="12.42578125" style="1" customWidth="1"/>
    <col min="1291" max="1291" width="12.28515625" style="1" customWidth="1"/>
    <col min="1292" max="1292" width="13.28515625" style="1" customWidth="1"/>
    <col min="1293" max="1541" width="9.140625" style="1"/>
    <col min="1542" max="1542" width="13.85546875" style="1" customWidth="1"/>
    <col min="1543" max="1543" width="25.5703125" style="1" customWidth="1"/>
    <col min="1544" max="1544" width="6" style="1" customWidth="1"/>
    <col min="1545" max="1545" width="13.5703125" style="1" customWidth="1"/>
    <col min="1546" max="1546" width="12.42578125" style="1" customWidth="1"/>
    <col min="1547" max="1547" width="12.28515625" style="1" customWidth="1"/>
    <col min="1548" max="1548" width="13.28515625" style="1" customWidth="1"/>
    <col min="1549" max="1797" width="9.140625" style="1"/>
    <col min="1798" max="1798" width="13.85546875" style="1" customWidth="1"/>
    <col min="1799" max="1799" width="25.5703125" style="1" customWidth="1"/>
    <col min="1800" max="1800" width="6" style="1" customWidth="1"/>
    <col min="1801" max="1801" width="13.5703125" style="1" customWidth="1"/>
    <col min="1802" max="1802" width="12.42578125" style="1" customWidth="1"/>
    <col min="1803" max="1803" width="12.28515625" style="1" customWidth="1"/>
    <col min="1804" max="1804" width="13.28515625" style="1" customWidth="1"/>
    <col min="1805" max="2053" width="9.140625" style="1"/>
    <col min="2054" max="2054" width="13.85546875" style="1" customWidth="1"/>
    <col min="2055" max="2055" width="25.5703125" style="1" customWidth="1"/>
    <col min="2056" max="2056" width="6" style="1" customWidth="1"/>
    <col min="2057" max="2057" width="13.5703125" style="1" customWidth="1"/>
    <col min="2058" max="2058" width="12.42578125" style="1" customWidth="1"/>
    <col min="2059" max="2059" width="12.28515625" style="1" customWidth="1"/>
    <col min="2060" max="2060" width="13.28515625" style="1" customWidth="1"/>
    <col min="2061" max="2309" width="9.140625" style="1"/>
    <col min="2310" max="2310" width="13.85546875" style="1" customWidth="1"/>
    <col min="2311" max="2311" width="25.5703125" style="1" customWidth="1"/>
    <col min="2312" max="2312" width="6" style="1" customWidth="1"/>
    <col min="2313" max="2313" width="13.5703125" style="1" customWidth="1"/>
    <col min="2314" max="2314" width="12.42578125" style="1" customWidth="1"/>
    <col min="2315" max="2315" width="12.28515625" style="1" customWidth="1"/>
    <col min="2316" max="2316" width="13.28515625" style="1" customWidth="1"/>
    <col min="2317" max="2565" width="9.140625" style="1"/>
    <col min="2566" max="2566" width="13.85546875" style="1" customWidth="1"/>
    <col min="2567" max="2567" width="25.5703125" style="1" customWidth="1"/>
    <col min="2568" max="2568" width="6" style="1" customWidth="1"/>
    <col min="2569" max="2569" width="13.5703125" style="1" customWidth="1"/>
    <col min="2570" max="2570" width="12.42578125" style="1" customWidth="1"/>
    <col min="2571" max="2571" width="12.28515625" style="1" customWidth="1"/>
    <col min="2572" max="2572" width="13.28515625" style="1" customWidth="1"/>
    <col min="2573" max="2821" width="9.140625" style="1"/>
    <col min="2822" max="2822" width="13.85546875" style="1" customWidth="1"/>
    <col min="2823" max="2823" width="25.5703125" style="1" customWidth="1"/>
    <col min="2824" max="2824" width="6" style="1" customWidth="1"/>
    <col min="2825" max="2825" width="13.5703125" style="1" customWidth="1"/>
    <col min="2826" max="2826" width="12.42578125" style="1" customWidth="1"/>
    <col min="2827" max="2827" width="12.28515625" style="1" customWidth="1"/>
    <col min="2828" max="2828" width="13.28515625" style="1" customWidth="1"/>
    <col min="2829" max="3077" width="9.140625" style="1"/>
    <col min="3078" max="3078" width="13.85546875" style="1" customWidth="1"/>
    <col min="3079" max="3079" width="25.5703125" style="1" customWidth="1"/>
    <col min="3080" max="3080" width="6" style="1" customWidth="1"/>
    <col min="3081" max="3081" width="13.5703125" style="1" customWidth="1"/>
    <col min="3082" max="3082" width="12.42578125" style="1" customWidth="1"/>
    <col min="3083" max="3083" width="12.28515625" style="1" customWidth="1"/>
    <col min="3084" max="3084" width="13.28515625" style="1" customWidth="1"/>
    <col min="3085" max="3333" width="9.140625" style="1"/>
    <col min="3334" max="3334" width="13.85546875" style="1" customWidth="1"/>
    <col min="3335" max="3335" width="25.5703125" style="1" customWidth="1"/>
    <col min="3336" max="3336" width="6" style="1" customWidth="1"/>
    <col min="3337" max="3337" width="13.5703125" style="1" customWidth="1"/>
    <col min="3338" max="3338" width="12.42578125" style="1" customWidth="1"/>
    <col min="3339" max="3339" width="12.28515625" style="1" customWidth="1"/>
    <col min="3340" max="3340" width="13.28515625" style="1" customWidth="1"/>
    <col min="3341" max="3589" width="9.140625" style="1"/>
    <col min="3590" max="3590" width="13.85546875" style="1" customWidth="1"/>
    <col min="3591" max="3591" width="25.5703125" style="1" customWidth="1"/>
    <col min="3592" max="3592" width="6" style="1" customWidth="1"/>
    <col min="3593" max="3593" width="13.5703125" style="1" customWidth="1"/>
    <col min="3594" max="3594" width="12.42578125" style="1" customWidth="1"/>
    <col min="3595" max="3595" width="12.28515625" style="1" customWidth="1"/>
    <col min="3596" max="3596" width="13.28515625" style="1" customWidth="1"/>
    <col min="3597" max="3845" width="9.140625" style="1"/>
    <col min="3846" max="3846" width="13.85546875" style="1" customWidth="1"/>
    <col min="3847" max="3847" width="25.5703125" style="1" customWidth="1"/>
    <col min="3848" max="3848" width="6" style="1" customWidth="1"/>
    <col min="3849" max="3849" width="13.5703125" style="1" customWidth="1"/>
    <col min="3850" max="3850" width="12.42578125" style="1" customWidth="1"/>
    <col min="3851" max="3851" width="12.28515625" style="1" customWidth="1"/>
    <col min="3852" max="3852" width="13.28515625" style="1" customWidth="1"/>
    <col min="3853" max="4101" width="9.140625" style="1"/>
    <col min="4102" max="4102" width="13.85546875" style="1" customWidth="1"/>
    <col min="4103" max="4103" width="25.5703125" style="1" customWidth="1"/>
    <col min="4104" max="4104" width="6" style="1" customWidth="1"/>
    <col min="4105" max="4105" width="13.5703125" style="1" customWidth="1"/>
    <col min="4106" max="4106" width="12.42578125" style="1" customWidth="1"/>
    <col min="4107" max="4107" width="12.28515625" style="1" customWidth="1"/>
    <col min="4108" max="4108" width="13.28515625" style="1" customWidth="1"/>
    <col min="4109" max="4357" width="9.140625" style="1"/>
    <col min="4358" max="4358" width="13.85546875" style="1" customWidth="1"/>
    <col min="4359" max="4359" width="25.5703125" style="1" customWidth="1"/>
    <col min="4360" max="4360" width="6" style="1" customWidth="1"/>
    <col min="4361" max="4361" width="13.5703125" style="1" customWidth="1"/>
    <col min="4362" max="4362" width="12.42578125" style="1" customWidth="1"/>
    <col min="4363" max="4363" width="12.28515625" style="1" customWidth="1"/>
    <col min="4364" max="4364" width="13.28515625" style="1" customWidth="1"/>
    <col min="4365" max="4613" width="9.140625" style="1"/>
    <col min="4614" max="4614" width="13.85546875" style="1" customWidth="1"/>
    <col min="4615" max="4615" width="25.5703125" style="1" customWidth="1"/>
    <col min="4616" max="4616" width="6" style="1" customWidth="1"/>
    <col min="4617" max="4617" width="13.5703125" style="1" customWidth="1"/>
    <col min="4618" max="4618" width="12.42578125" style="1" customWidth="1"/>
    <col min="4619" max="4619" width="12.28515625" style="1" customWidth="1"/>
    <col min="4620" max="4620" width="13.28515625" style="1" customWidth="1"/>
    <col min="4621" max="4869" width="9.140625" style="1"/>
    <col min="4870" max="4870" width="13.85546875" style="1" customWidth="1"/>
    <col min="4871" max="4871" width="25.5703125" style="1" customWidth="1"/>
    <col min="4872" max="4872" width="6" style="1" customWidth="1"/>
    <col min="4873" max="4873" width="13.5703125" style="1" customWidth="1"/>
    <col min="4874" max="4874" width="12.42578125" style="1" customWidth="1"/>
    <col min="4875" max="4875" width="12.28515625" style="1" customWidth="1"/>
    <col min="4876" max="4876" width="13.28515625" style="1" customWidth="1"/>
    <col min="4877" max="5125" width="9.140625" style="1"/>
    <col min="5126" max="5126" width="13.85546875" style="1" customWidth="1"/>
    <col min="5127" max="5127" width="25.5703125" style="1" customWidth="1"/>
    <col min="5128" max="5128" width="6" style="1" customWidth="1"/>
    <col min="5129" max="5129" width="13.5703125" style="1" customWidth="1"/>
    <col min="5130" max="5130" width="12.42578125" style="1" customWidth="1"/>
    <col min="5131" max="5131" width="12.28515625" style="1" customWidth="1"/>
    <col min="5132" max="5132" width="13.28515625" style="1" customWidth="1"/>
    <col min="5133" max="5381" width="9.140625" style="1"/>
    <col min="5382" max="5382" width="13.85546875" style="1" customWidth="1"/>
    <col min="5383" max="5383" width="25.5703125" style="1" customWidth="1"/>
    <col min="5384" max="5384" width="6" style="1" customWidth="1"/>
    <col min="5385" max="5385" width="13.5703125" style="1" customWidth="1"/>
    <col min="5386" max="5386" width="12.42578125" style="1" customWidth="1"/>
    <col min="5387" max="5387" width="12.28515625" style="1" customWidth="1"/>
    <col min="5388" max="5388" width="13.28515625" style="1" customWidth="1"/>
    <col min="5389" max="5637" width="9.140625" style="1"/>
    <col min="5638" max="5638" width="13.85546875" style="1" customWidth="1"/>
    <col min="5639" max="5639" width="25.5703125" style="1" customWidth="1"/>
    <col min="5640" max="5640" width="6" style="1" customWidth="1"/>
    <col min="5641" max="5641" width="13.5703125" style="1" customWidth="1"/>
    <col min="5642" max="5642" width="12.42578125" style="1" customWidth="1"/>
    <col min="5643" max="5643" width="12.28515625" style="1" customWidth="1"/>
    <col min="5644" max="5644" width="13.28515625" style="1" customWidth="1"/>
    <col min="5645" max="5893" width="9.140625" style="1"/>
    <col min="5894" max="5894" width="13.85546875" style="1" customWidth="1"/>
    <col min="5895" max="5895" width="25.5703125" style="1" customWidth="1"/>
    <col min="5896" max="5896" width="6" style="1" customWidth="1"/>
    <col min="5897" max="5897" width="13.5703125" style="1" customWidth="1"/>
    <col min="5898" max="5898" width="12.42578125" style="1" customWidth="1"/>
    <col min="5899" max="5899" width="12.28515625" style="1" customWidth="1"/>
    <col min="5900" max="5900" width="13.28515625" style="1" customWidth="1"/>
    <col min="5901" max="6149" width="9.140625" style="1"/>
    <col min="6150" max="6150" width="13.85546875" style="1" customWidth="1"/>
    <col min="6151" max="6151" width="25.5703125" style="1" customWidth="1"/>
    <col min="6152" max="6152" width="6" style="1" customWidth="1"/>
    <col min="6153" max="6153" width="13.5703125" style="1" customWidth="1"/>
    <col min="6154" max="6154" width="12.42578125" style="1" customWidth="1"/>
    <col min="6155" max="6155" width="12.28515625" style="1" customWidth="1"/>
    <col min="6156" max="6156" width="13.28515625" style="1" customWidth="1"/>
    <col min="6157" max="6405" width="9.140625" style="1"/>
    <col min="6406" max="6406" width="13.85546875" style="1" customWidth="1"/>
    <col min="6407" max="6407" width="25.5703125" style="1" customWidth="1"/>
    <col min="6408" max="6408" width="6" style="1" customWidth="1"/>
    <col min="6409" max="6409" width="13.5703125" style="1" customWidth="1"/>
    <col min="6410" max="6410" width="12.42578125" style="1" customWidth="1"/>
    <col min="6411" max="6411" width="12.28515625" style="1" customWidth="1"/>
    <col min="6412" max="6412" width="13.28515625" style="1" customWidth="1"/>
    <col min="6413" max="6661" width="9.140625" style="1"/>
    <col min="6662" max="6662" width="13.85546875" style="1" customWidth="1"/>
    <col min="6663" max="6663" width="25.5703125" style="1" customWidth="1"/>
    <col min="6664" max="6664" width="6" style="1" customWidth="1"/>
    <col min="6665" max="6665" width="13.5703125" style="1" customWidth="1"/>
    <col min="6666" max="6666" width="12.42578125" style="1" customWidth="1"/>
    <col min="6667" max="6667" width="12.28515625" style="1" customWidth="1"/>
    <col min="6668" max="6668" width="13.28515625" style="1" customWidth="1"/>
    <col min="6669" max="6917" width="9.140625" style="1"/>
    <col min="6918" max="6918" width="13.85546875" style="1" customWidth="1"/>
    <col min="6919" max="6919" width="25.5703125" style="1" customWidth="1"/>
    <col min="6920" max="6920" width="6" style="1" customWidth="1"/>
    <col min="6921" max="6921" width="13.5703125" style="1" customWidth="1"/>
    <col min="6922" max="6922" width="12.42578125" style="1" customWidth="1"/>
    <col min="6923" max="6923" width="12.28515625" style="1" customWidth="1"/>
    <col min="6924" max="6924" width="13.28515625" style="1" customWidth="1"/>
    <col min="6925" max="7173" width="9.140625" style="1"/>
    <col min="7174" max="7174" width="13.85546875" style="1" customWidth="1"/>
    <col min="7175" max="7175" width="25.5703125" style="1" customWidth="1"/>
    <col min="7176" max="7176" width="6" style="1" customWidth="1"/>
    <col min="7177" max="7177" width="13.5703125" style="1" customWidth="1"/>
    <col min="7178" max="7178" width="12.42578125" style="1" customWidth="1"/>
    <col min="7179" max="7179" width="12.28515625" style="1" customWidth="1"/>
    <col min="7180" max="7180" width="13.28515625" style="1" customWidth="1"/>
    <col min="7181" max="7429" width="9.140625" style="1"/>
    <col min="7430" max="7430" width="13.85546875" style="1" customWidth="1"/>
    <col min="7431" max="7431" width="25.5703125" style="1" customWidth="1"/>
    <col min="7432" max="7432" width="6" style="1" customWidth="1"/>
    <col min="7433" max="7433" width="13.5703125" style="1" customWidth="1"/>
    <col min="7434" max="7434" width="12.42578125" style="1" customWidth="1"/>
    <col min="7435" max="7435" width="12.28515625" style="1" customWidth="1"/>
    <col min="7436" max="7436" width="13.28515625" style="1" customWidth="1"/>
    <col min="7437" max="7685" width="9.140625" style="1"/>
    <col min="7686" max="7686" width="13.85546875" style="1" customWidth="1"/>
    <col min="7687" max="7687" width="25.5703125" style="1" customWidth="1"/>
    <col min="7688" max="7688" width="6" style="1" customWidth="1"/>
    <col min="7689" max="7689" width="13.5703125" style="1" customWidth="1"/>
    <col min="7690" max="7690" width="12.42578125" style="1" customWidth="1"/>
    <col min="7691" max="7691" width="12.28515625" style="1" customWidth="1"/>
    <col min="7692" max="7692" width="13.28515625" style="1" customWidth="1"/>
    <col min="7693" max="7941" width="9.140625" style="1"/>
    <col min="7942" max="7942" width="13.85546875" style="1" customWidth="1"/>
    <col min="7943" max="7943" width="25.5703125" style="1" customWidth="1"/>
    <col min="7944" max="7944" width="6" style="1" customWidth="1"/>
    <col min="7945" max="7945" width="13.5703125" style="1" customWidth="1"/>
    <col min="7946" max="7946" width="12.42578125" style="1" customWidth="1"/>
    <col min="7947" max="7947" width="12.28515625" style="1" customWidth="1"/>
    <col min="7948" max="7948" width="13.28515625" style="1" customWidth="1"/>
    <col min="7949" max="8197" width="9.140625" style="1"/>
    <col min="8198" max="8198" width="13.85546875" style="1" customWidth="1"/>
    <col min="8199" max="8199" width="25.5703125" style="1" customWidth="1"/>
    <col min="8200" max="8200" width="6" style="1" customWidth="1"/>
    <col min="8201" max="8201" width="13.5703125" style="1" customWidth="1"/>
    <col min="8202" max="8202" width="12.42578125" style="1" customWidth="1"/>
    <col min="8203" max="8203" width="12.28515625" style="1" customWidth="1"/>
    <col min="8204" max="8204" width="13.28515625" style="1" customWidth="1"/>
    <col min="8205" max="8453" width="9.140625" style="1"/>
    <col min="8454" max="8454" width="13.85546875" style="1" customWidth="1"/>
    <col min="8455" max="8455" width="25.5703125" style="1" customWidth="1"/>
    <col min="8456" max="8456" width="6" style="1" customWidth="1"/>
    <col min="8457" max="8457" width="13.5703125" style="1" customWidth="1"/>
    <col min="8458" max="8458" width="12.42578125" style="1" customWidth="1"/>
    <col min="8459" max="8459" width="12.28515625" style="1" customWidth="1"/>
    <col min="8460" max="8460" width="13.28515625" style="1" customWidth="1"/>
    <col min="8461" max="8709" width="9.140625" style="1"/>
    <col min="8710" max="8710" width="13.85546875" style="1" customWidth="1"/>
    <col min="8711" max="8711" width="25.5703125" style="1" customWidth="1"/>
    <col min="8712" max="8712" width="6" style="1" customWidth="1"/>
    <col min="8713" max="8713" width="13.5703125" style="1" customWidth="1"/>
    <col min="8714" max="8714" width="12.42578125" style="1" customWidth="1"/>
    <col min="8715" max="8715" width="12.28515625" style="1" customWidth="1"/>
    <col min="8716" max="8716" width="13.28515625" style="1" customWidth="1"/>
    <col min="8717" max="8965" width="9.140625" style="1"/>
    <col min="8966" max="8966" width="13.85546875" style="1" customWidth="1"/>
    <col min="8967" max="8967" width="25.5703125" style="1" customWidth="1"/>
    <col min="8968" max="8968" width="6" style="1" customWidth="1"/>
    <col min="8969" max="8969" width="13.5703125" style="1" customWidth="1"/>
    <col min="8970" max="8970" width="12.42578125" style="1" customWidth="1"/>
    <col min="8971" max="8971" width="12.28515625" style="1" customWidth="1"/>
    <col min="8972" max="8972" width="13.28515625" style="1" customWidth="1"/>
    <col min="8973" max="9221" width="9.140625" style="1"/>
    <col min="9222" max="9222" width="13.85546875" style="1" customWidth="1"/>
    <col min="9223" max="9223" width="25.5703125" style="1" customWidth="1"/>
    <col min="9224" max="9224" width="6" style="1" customWidth="1"/>
    <col min="9225" max="9225" width="13.5703125" style="1" customWidth="1"/>
    <col min="9226" max="9226" width="12.42578125" style="1" customWidth="1"/>
    <col min="9227" max="9227" width="12.28515625" style="1" customWidth="1"/>
    <col min="9228" max="9228" width="13.28515625" style="1" customWidth="1"/>
    <col min="9229" max="9477" width="9.140625" style="1"/>
    <col min="9478" max="9478" width="13.85546875" style="1" customWidth="1"/>
    <col min="9479" max="9479" width="25.5703125" style="1" customWidth="1"/>
    <col min="9480" max="9480" width="6" style="1" customWidth="1"/>
    <col min="9481" max="9481" width="13.5703125" style="1" customWidth="1"/>
    <col min="9482" max="9482" width="12.42578125" style="1" customWidth="1"/>
    <col min="9483" max="9483" width="12.28515625" style="1" customWidth="1"/>
    <col min="9484" max="9484" width="13.28515625" style="1" customWidth="1"/>
    <col min="9485" max="9733" width="9.140625" style="1"/>
    <col min="9734" max="9734" width="13.85546875" style="1" customWidth="1"/>
    <col min="9735" max="9735" width="25.5703125" style="1" customWidth="1"/>
    <col min="9736" max="9736" width="6" style="1" customWidth="1"/>
    <col min="9737" max="9737" width="13.5703125" style="1" customWidth="1"/>
    <col min="9738" max="9738" width="12.42578125" style="1" customWidth="1"/>
    <col min="9739" max="9739" width="12.28515625" style="1" customWidth="1"/>
    <col min="9740" max="9740" width="13.28515625" style="1" customWidth="1"/>
    <col min="9741" max="9989" width="9.140625" style="1"/>
    <col min="9990" max="9990" width="13.85546875" style="1" customWidth="1"/>
    <col min="9991" max="9991" width="25.5703125" style="1" customWidth="1"/>
    <col min="9992" max="9992" width="6" style="1" customWidth="1"/>
    <col min="9993" max="9993" width="13.5703125" style="1" customWidth="1"/>
    <col min="9994" max="9994" width="12.42578125" style="1" customWidth="1"/>
    <col min="9995" max="9995" width="12.28515625" style="1" customWidth="1"/>
    <col min="9996" max="9996" width="13.28515625" style="1" customWidth="1"/>
    <col min="9997" max="10245" width="9.140625" style="1"/>
    <col min="10246" max="10246" width="13.85546875" style="1" customWidth="1"/>
    <col min="10247" max="10247" width="25.5703125" style="1" customWidth="1"/>
    <col min="10248" max="10248" width="6" style="1" customWidth="1"/>
    <col min="10249" max="10249" width="13.5703125" style="1" customWidth="1"/>
    <col min="10250" max="10250" width="12.42578125" style="1" customWidth="1"/>
    <col min="10251" max="10251" width="12.28515625" style="1" customWidth="1"/>
    <col min="10252" max="10252" width="13.28515625" style="1" customWidth="1"/>
    <col min="10253" max="10501" width="9.140625" style="1"/>
    <col min="10502" max="10502" width="13.85546875" style="1" customWidth="1"/>
    <col min="10503" max="10503" width="25.5703125" style="1" customWidth="1"/>
    <col min="10504" max="10504" width="6" style="1" customWidth="1"/>
    <col min="10505" max="10505" width="13.5703125" style="1" customWidth="1"/>
    <col min="10506" max="10506" width="12.42578125" style="1" customWidth="1"/>
    <col min="10507" max="10507" width="12.28515625" style="1" customWidth="1"/>
    <col min="10508" max="10508" width="13.28515625" style="1" customWidth="1"/>
    <col min="10509" max="10757" width="9.140625" style="1"/>
    <col min="10758" max="10758" width="13.85546875" style="1" customWidth="1"/>
    <col min="10759" max="10759" width="25.5703125" style="1" customWidth="1"/>
    <col min="10760" max="10760" width="6" style="1" customWidth="1"/>
    <col min="10761" max="10761" width="13.5703125" style="1" customWidth="1"/>
    <col min="10762" max="10762" width="12.42578125" style="1" customWidth="1"/>
    <col min="10763" max="10763" width="12.28515625" style="1" customWidth="1"/>
    <col min="10764" max="10764" width="13.28515625" style="1" customWidth="1"/>
    <col min="10765" max="11013" width="9.140625" style="1"/>
    <col min="11014" max="11014" width="13.85546875" style="1" customWidth="1"/>
    <col min="11015" max="11015" width="25.5703125" style="1" customWidth="1"/>
    <col min="11016" max="11016" width="6" style="1" customWidth="1"/>
    <col min="11017" max="11017" width="13.5703125" style="1" customWidth="1"/>
    <col min="11018" max="11018" width="12.42578125" style="1" customWidth="1"/>
    <col min="11019" max="11019" width="12.28515625" style="1" customWidth="1"/>
    <col min="11020" max="11020" width="13.28515625" style="1" customWidth="1"/>
    <col min="11021" max="11269" width="9.140625" style="1"/>
    <col min="11270" max="11270" width="13.85546875" style="1" customWidth="1"/>
    <col min="11271" max="11271" width="25.5703125" style="1" customWidth="1"/>
    <col min="11272" max="11272" width="6" style="1" customWidth="1"/>
    <col min="11273" max="11273" width="13.5703125" style="1" customWidth="1"/>
    <col min="11274" max="11274" width="12.42578125" style="1" customWidth="1"/>
    <col min="11275" max="11275" width="12.28515625" style="1" customWidth="1"/>
    <col min="11276" max="11276" width="13.28515625" style="1" customWidth="1"/>
    <col min="11277" max="11525" width="9.140625" style="1"/>
    <col min="11526" max="11526" width="13.85546875" style="1" customWidth="1"/>
    <col min="11527" max="11527" width="25.5703125" style="1" customWidth="1"/>
    <col min="11528" max="11528" width="6" style="1" customWidth="1"/>
    <col min="11529" max="11529" width="13.5703125" style="1" customWidth="1"/>
    <col min="11530" max="11530" width="12.42578125" style="1" customWidth="1"/>
    <col min="11531" max="11531" width="12.28515625" style="1" customWidth="1"/>
    <col min="11532" max="11532" width="13.28515625" style="1" customWidth="1"/>
    <col min="11533" max="11781" width="9.140625" style="1"/>
    <col min="11782" max="11782" width="13.85546875" style="1" customWidth="1"/>
    <col min="11783" max="11783" width="25.5703125" style="1" customWidth="1"/>
    <col min="11784" max="11784" width="6" style="1" customWidth="1"/>
    <col min="11785" max="11785" width="13.5703125" style="1" customWidth="1"/>
    <col min="11786" max="11786" width="12.42578125" style="1" customWidth="1"/>
    <col min="11787" max="11787" width="12.28515625" style="1" customWidth="1"/>
    <col min="11788" max="11788" width="13.28515625" style="1" customWidth="1"/>
    <col min="11789" max="12037" width="9.140625" style="1"/>
    <col min="12038" max="12038" width="13.85546875" style="1" customWidth="1"/>
    <col min="12039" max="12039" width="25.5703125" style="1" customWidth="1"/>
    <col min="12040" max="12040" width="6" style="1" customWidth="1"/>
    <col min="12041" max="12041" width="13.5703125" style="1" customWidth="1"/>
    <col min="12042" max="12042" width="12.42578125" style="1" customWidth="1"/>
    <col min="12043" max="12043" width="12.28515625" style="1" customWidth="1"/>
    <col min="12044" max="12044" width="13.28515625" style="1" customWidth="1"/>
    <col min="12045" max="12293" width="9.140625" style="1"/>
    <col min="12294" max="12294" width="13.85546875" style="1" customWidth="1"/>
    <col min="12295" max="12295" width="25.5703125" style="1" customWidth="1"/>
    <col min="12296" max="12296" width="6" style="1" customWidth="1"/>
    <col min="12297" max="12297" width="13.5703125" style="1" customWidth="1"/>
    <col min="12298" max="12298" width="12.42578125" style="1" customWidth="1"/>
    <col min="12299" max="12299" width="12.28515625" style="1" customWidth="1"/>
    <col min="12300" max="12300" width="13.28515625" style="1" customWidth="1"/>
    <col min="12301" max="12549" width="9.140625" style="1"/>
    <col min="12550" max="12550" width="13.85546875" style="1" customWidth="1"/>
    <col min="12551" max="12551" width="25.5703125" style="1" customWidth="1"/>
    <col min="12552" max="12552" width="6" style="1" customWidth="1"/>
    <col min="12553" max="12553" width="13.5703125" style="1" customWidth="1"/>
    <col min="12554" max="12554" width="12.42578125" style="1" customWidth="1"/>
    <col min="12555" max="12555" width="12.28515625" style="1" customWidth="1"/>
    <col min="12556" max="12556" width="13.28515625" style="1" customWidth="1"/>
    <col min="12557" max="12805" width="9.140625" style="1"/>
    <col min="12806" max="12806" width="13.85546875" style="1" customWidth="1"/>
    <col min="12807" max="12807" width="25.5703125" style="1" customWidth="1"/>
    <col min="12808" max="12808" width="6" style="1" customWidth="1"/>
    <col min="12809" max="12809" width="13.5703125" style="1" customWidth="1"/>
    <col min="12810" max="12810" width="12.42578125" style="1" customWidth="1"/>
    <col min="12811" max="12811" width="12.28515625" style="1" customWidth="1"/>
    <col min="12812" max="12812" width="13.28515625" style="1" customWidth="1"/>
    <col min="12813" max="13061" width="9.140625" style="1"/>
    <col min="13062" max="13062" width="13.85546875" style="1" customWidth="1"/>
    <col min="13063" max="13063" width="25.5703125" style="1" customWidth="1"/>
    <col min="13064" max="13064" width="6" style="1" customWidth="1"/>
    <col min="13065" max="13065" width="13.5703125" style="1" customWidth="1"/>
    <col min="13066" max="13066" width="12.42578125" style="1" customWidth="1"/>
    <col min="13067" max="13067" width="12.28515625" style="1" customWidth="1"/>
    <col min="13068" max="13068" width="13.28515625" style="1" customWidth="1"/>
    <col min="13069" max="13317" width="9.140625" style="1"/>
    <col min="13318" max="13318" width="13.85546875" style="1" customWidth="1"/>
    <col min="13319" max="13319" width="25.5703125" style="1" customWidth="1"/>
    <col min="13320" max="13320" width="6" style="1" customWidth="1"/>
    <col min="13321" max="13321" width="13.5703125" style="1" customWidth="1"/>
    <col min="13322" max="13322" width="12.42578125" style="1" customWidth="1"/>
    <col min="13323" max="13323" width="12.28515625" style="1" customWidth="1"/>
    <col min="13324" max="13324" width="13.28515625" style="1" customWidth="1"/>
    <col min="13325" max="13573" width="9.140625" style="1"/>
    <col min="13574" max="13574" width="13.85546875" style="1" customWidth="1"/>
    <col min="13575" max="13575" width="25.5703125" style="1" customWidth="1"/>
    <col min="13576" max="13576" width="6" style="1" customWidth="1"/>
    <col min="13577" max="13577" width="13.5703125" style="1" customWidth="1"/>
    <col min="13578" max="13578" width="12.42578125" style="1" customWidth="1"/>
    <col min="13579" max="13579" width="12.28515625" style="1" customWidth="1"/>
    <col min="13580" max="13580" width="13.28515625" style="1" customWidth="1"/>
    <col min="13581" max="13829" width="9.140625" style="1"/>
    <col min="13830" max="13830" width="13.85546875" style="1" customWidth="1"/>
    <col min="13831" max="13831" width="25.5703125" style="1" customWidth="1"/>
    <col min="13832" max="13832" width="6" style="1" customWidth="1"/>
    <col min="13833" max="13833" width="13.5703125" style="1" customWidth="1"/>
    <col min="13834" max="13834" width="12.42578125" style="1" customWidth="1"/>
    <col min="13835" max="13835" width="12.28515625" style="1" customWidth="1"/>
    <col min="13836" max="13836" width="13.28515625" style="1" customWidth="1"/>
    <col min="13837" max="14085" width="9.140625" style="1"/>
    <col min="14086" max="14086" width="13.85546875" style="1" customWidth="1"/>
    <col min="14087" max="14087" width="25.5703125" style="1" customWidth="1"/>
    <col min="14088" max="14088" width="6" style="1" customWidth="1"/>
    <col min="14089" max="14089" width="13.5703125" style="1" customWidth="1"/>
    <col min="14090" max="14090" width="12.42578125" style="1" customWidth="1"/>
    <col min="14091" max="14091" width="12.28515625" style="1" customWidth="1"/>
    <col min="14092" max="14092" width="13.28515625" style="1" customWidth="1"/>
    <col min="14093" max="14341" width="9.140625" style="1"/>
    <col min="14342" max="14342" width="13.85546875" style="1" customWidth="1"/>
    <col min="14343" max="14343" width="25.5703125" style="1" customWidth="1"/>
    <col min="14344" max="14344" width="6" style="1" customWidth="1"/>
    <col min="14345" max="14345" width="13.5703125" style="1" customWidth="1"/>
    <col min="14346" max="14346" width="12.42578125" style="1" customWidth="1"/>
    <col min="14347" max="14347" width="12.28515625" style="1" customWidth="1"/>
    <col min="14348" max="14348" width="13.28515625" style="1" customWidth="1"/>
    <col min="14349" max="14597" width="9.140625" style="1"/>
    <col min="14598" max="14598" width="13.85546875" style="1" customWidth="1"/>
    <col min="14599" max="14599" width="25.5703125" style="1" customWidth="1"/>
    <col min="14600" max="14600" width="6" style="1" customWidth="1"/>
    <col min="14601" max="14601" width="13.5703125" style="1" customWidth="1"/>
    <col min="14602" max="14602" width="12.42578125" style="1" customWidth="1"/>
    <col min="14603" max="14603" width="12.28515625" style="1" customWidth="1"/>
    <col min="14604" max="14604" width="13.28515625" style="1" customWidth="1"/>
    <col min="14605" max="14853" width="9.140625" style="1"/>
    <col min="14854" max="14854" width="13.85546875" style="1" customWidth="1"/>
    <col min="14855" max="14855" width="25.5703125" style="1" customWidth="1"/>
    <col min="14856" max="14856" width="6" style="1" customWidth="1"/>
    <col min="14857" max="14857" width="13.5703125" style="1" customWidth="1"/>
    <col min="14858" max="14858" width="12.42578125" style="1" customWidth="1"/>
    <col min="14859" max="14859" width="12.28515625" style="1" customWidth="1"/>
    <col min="14860" max="14860" width="13.28515625" style="1" customWidth="1"/>
    <col min="14861" max="15109" width="9.140625" style="1"/>
    <col min="15110" max="15110" width="13.85546875" style="1" customWidth="1"/>
    <col min="15111" max="15111" width="25.5703125" style="1" customWidth="1"/>
    <col min="15112" max="15112" width="6" style="1" customWidth="1"/>
    <col min="15113" max="15113" width="13.5703125" style="1" customWidth="1"/>
    <col min="15114" max="15114" width="12.42578125" style="1" customWidth="1"/>
    <col min="15115" max="15115" width="12.28515625" style="1" customWidth="1"/>
    <col min="15116" max="15116" width="13.28515625" style="1" customWidth="1"/>
    <col min="15117" max="15365" width="9.140625" style="1"/>
    <col min="15366" max="15366" width="13.85546875" style="1" customWidth="1"/>
    <col min="15367" max="15367" width="25.5703125" style="1" customWidth="1"/>
    <col min="15368" max="15368" width="6" style="1" customWidth="1"/>
    <col min="15369" max="15369" width="13.5703125" style="1" customWidth="1"/>
    <col min="15370" max="15370" width="12.42578125" style="1" customWidth="1"/>
    <col min="15371" max="15371" width="12.28515625" style="1" customWidth="1"/>
    <col min="15372" max="15372" width="13.28515625" style="1" customWidth="1"/>
    <col min="15373" max="15621" width="9.140625" style="1"/>
    <col min="15622" max="15622" width="13.85546875" style="1" customWidth="1"/>
    <col min="15623" max="15623" width="25.5703125" style="1" customWidth="1"/>
    <col min="15624" max="15624" width="6" style="1" customWidth="1"/>
    <col min="15625" max="15625" width="13.5703125" style="1" customWidth="1"/>
    <col min="15626" max="15626" width="12.42578125" style="1" customWidth="1"/>
    <col min="15627" max="15627" width="12.28515625" style="1" customWidth="1"/>
    <col min="15628" max="15628" width="13.28515625" style="1" customWidth="1"/>
    <col min="15629" max="15877" width="9.140625" style="1"/>
    <col min="15878" max="15878" width="13.85546875" style="1" customWidth="1"/>
    <col min="15879" max="15879" width="25.5703125" style="1" customWidth="1"/>
    <col min="15880" max="15880" width="6" style="1" customWidth="1"/>
    <col min="15881" max="15881" width="13.5703125" style="1" customWidth="1"/>
    <col min="15882" max="15882" width="12.42578125" style="1" customWidth="1"/>
    <col min="15883" max="15883" width="12.28515625" style="1" customWidth="1"/>
    <col min="15884" max="15884" width="13.28515625" style="1" customWidth="1"/>
    <col min="15885" max="16133" width="9.140625" style="1"/>
    <col min="16134" max="16134" width="13.85546875" style="1" customWidth="1"/>
    <col min="16135" max="16135" width="25.5703125" style="1" customWidth="1"/>
    <col min="16136" max="16136" width="6" style="1" customWidth="1"/>
    <col min="16137" max="16137" width="13.5703125" style="1" customWidth="1"/>
    <col min="16138" max="16138" width="12.42578125" style="1" customWidth="1"/>
    <col min="16139" max="16139" width="12.28515625" style="1" customWidth="1"/>
    <col min="16140" max="16140" width="13.28515625" style="1" customWidth="1"/>
    <col min="16141" max="16384" width="9.140625" style="1"/>
  </cols>
  <sheetData>
    <row r="1" spans="1:12" x14ac:dyDescent="0.2">
      <c r="L1" s="2"/>
    </row>
    <row r="2" spans="1:12" x14ac:dyDescent="0.2">
      <c r="L2" s="2"/>
    </row>
    <row r="3" spans="1:12" ht="19.5" x14ac:dyDescent="0.35">
      <c r="A3" s="490" t="s">
        <v>311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</row>
    <row r="4" spans="1:12" ht="20.25" thickBot="1" x14ac:dyDescent="0.4">
      <c r="A4" s="3" t="s">
        <v>310</v>
      </c>
      <c r="J4" s="434" t="s">
        <v>0</v>
      </c>
      <c r="K4" s="434"/>
      <c r="L4" s="434"/>
    </row>
    <row r="5" spans="1:12" x14ac:dyDescent="0.2">
      <c r="G5" s="4"/>
      <c r="I5" s="4" t="s">
        <v>254</v>
      </c>
      <c r="J5" s="491"/>
      <c r="K5" s="492"/>
      <c r="L5" s="493"/>
    </row>
    <row r="6" spans="1:12" x14ac:dyDescent="0.2">
      <c r="G6" s="4"/>
      <c r="I6" s="4" t="s">
        <v>1</v>
      </c>
      <c r="J6" s="494">
        <v>45291</v>
      </c>
      <c r="K6" s="495"/>
      <c r="L6" s="496"/>
    </row>
    <row r="7" spans="1:12" ht="32.25" customHeight="1" x14ac:dyDescent="0.25">
      <c r="A7" s="1" t="s">
        <v>252</v>
      </c>
      <c r="C7" s="502" t="s">
        <v>265</v>
      </c>
      <c r="D7" s="503"/>
      <c r="E7" s="503"/>
      <c r="F7" s="503"/>
      <c r="G7" s="503"/>
      <c r="I7" s="4" t="s">
        <v>2</v>
      </c>
      <c r="J7" s="497">
        <v>67666091</v>
      </c>
      <c r="K7" s="498"/>
      <c r="L7" s="496"/>
    </row>
    <row r="8" spans="1:12" x14ac:dyDescent="0.2">
      <c r="A8" s="1" t="s">
        <v>3</v>
      </c>
      <c r="G8" s="4"/>
      <c r="I8" s="4" t="s">
        <v>4</v>
      </c>
      <c r="J8" s="497">
        <v>1414015003</v>
      </c>
      <c r="K8" s="498"/>
      <c r="L8" s="496"/>
    </row>
    <row r="9" spans="1:12" ht="27.6" customHeight="1" x14ac:dyDescent="0.25">
      <c r="A9" s="1" t="s">
        <v>5</v>
      </c>
      <c r="D9" s="502" t="s">
        <v>267</v>
      </c>
      <c r="E9" s="503"/>
      <c r="F9" s="503"/>
      <c r="G9" s="503"/>
      <c r="H9" s="503"/>
      <c r="I9" s="4" t="s">
        <v>253</v>
      </c>
      <c r="J9" s="497" t="s">
        <v>6</v>
      </c>
      <c r="K9" s="498"/>
      <c r="L9" s="496"/>
    </row>
    <row r="10" spans="1:12" ht="15" x14ac:dyDescent="0.25">
      <c r="A10" s="1" t="s">
        <v>7</v>
      </c>
      <c r="D10" s="504" t="s">
        <v>286</v>
      </c>
      <c r="E10" s="505"/>
      <c r="F10" s="505"/>
      <c r="G10" s="505"/>
      <c r="H10" s="505"/>
      <c r="I10" s="5"/>
      <c r="J10" s="497">
        <v>12300</v>
      </c>
      <c r="K10" s="138"/>
      <c r="L10" s="496">
        <v>16</v>
      </c>
    </row>
    <row r="11" spans="1:12" ht="15.75" x14ac:dyDescent="0.25">
      <c r="A11" s="6"/>
      <c r="G11" s="4"/>
      <c r="I11" s="4" t="s">
        <v>8</v>
      </c>
      <c r="J11" s="497"/>
      <c r="K11" s="138"/>
      <c r="L11" s="496"/>
    </row>
    <row r="12" spans="1:12" ht="16.5" thickBot="1" x14ac:dyDescent="0.3">
      <c r="A12" s="1" t="s">
        <v>9</v>
      </c>
      <c r="G12" s="4"/>
      <c r="I12" s="4" t="s">
        <v>10</v>
      </c>
      <c r="J12" s="499">
        <v>384</v>
      </c>
      <c r="K12" s="500"/>
      <c r="L12" s="501"/>
    </row>
    <row r="14" spans="1:12" ht="15.75" x14ac:dyDescent="0.25">
      <c r="B14" s="7" t="s">
        <v>11</v>
      </c>
    </row>
    <row r="15" spans="1:12" ht="15.75" x14ac:dyDescent="0.25">
      <c r="A15" s="433" t="s">
        <v>12</v>
      </c>
      <c r="B15" s="433"/>
      <c r="C15" s="433"/>
      <c r="D15" s="433"/>
      <c r="E15" s="433"/>
      <c r="F15" s="433"/>
      <c r="G15" s="433"/>
      <c r="H15" s="433"/>
      <c r="I15" s="433"/>
      <c r="J15" s="433"/>
      <c r="K15" s="433"/>
      <c r="L15" s="433"/>
    </row>
    <row r="16" spans="1:12" ht="24" customHeight="1" x14ac:dyDescent="0.25">
      <c r="A16" s="481" t="s">
        <v>13</v>
      </c>
      <c r="B16" s="482"/>
      <c r="C16" s="420" t="s">
        <v>14</v>
      </c>
      <c r="D16" s="423" t="s">
        <v>15</v>
      </c>
      <c r="E16" s="424"/>
      <c r="F16" s="487" t="s">
        <v>16</v>
      </c>
      <c r="G16" s="488"/>
      <c r="H16" s="488"/>
      <c r="I16" s="488"/>
      <c r="J16" s="489"/>
      <c r="K16" s="425" t="s">
        <v>17</v>
      </c>
      <c r="L16" s="426"/>
    </row>
    <row r="17" spans="1:17" ht="18.75" customHeight="1" x14ac:dyDescent="0.2">
      <c r="A17" s="483"/>
      <c r="B17" s="484"/>
      <c r="C17" s="421"/>
      <c r="D17" s="477" t="s">
        <v>18</v>
      </c>
      <c r="E17" s="479" t="s">
        <v>19</v>
      </c>
      <c r="F17" s="429" t="s">
        <v>20</v>
      </c>
      <c r="G17" s="431" t="s">
        <v>21</v>
      </c>
      <c r="H17" s="432"/>
      <c r="I17" s="469" t="s">
        <v>22</v>
      </c>
      <c r="J17" s="469" t="s">
        <v>23</v>
      </c>
      <c r="K17" s="469" t="s">
        <v>24</v>
      </c>
      <c r="L17" s="471" t="s">
        <v>25</v>
      </c>
      <c r="N17" s="8"/>
    </row>
    <row r="18" spans="1:17" ht="59.25" customHeight="1" x14ac:dyDescent="0.2">
      <c r="A18" s="485"/>
      <c r="B18" s="486"/>
      <c r="C18" s="422"/>
      <c r="D18" s="478"/>
      <c r="E18" s="480"/>
      <c r="F18" s="430"/>
      <c r="G18" s="9" t="s">
        <v>18</v>
      </c>
      <c r="H18" s="10" t="s">
        <v>25</v>
      </c>
      <c r="I18" s="470"/>
      <c r="J18" s="470"/>
      <c r="K18" s="470"/>
      <c r="L18" s="472"/>
      <c r="P18" s="11"/>
      <c r="Q18" s="12"/>
    </row>
    <row r="19" spans="1:17" x14ac:dyDescent="0.2">
      <c r="A19" s="473">
        <v>1</v>
      </c>
      <c r="B19" s="473"/>
      <c r="C19" s="13">
        <v>2</v>
      </c>
      <c r="D19" s="13">
        <v>3</v>
      </c>
      <c r="E19" s="13">
        <v>4</v>
      </c>
      <c r="F19" s="13">
        <v>5</v>
      </c>
      <c r="G19" s="13">
        <v>6</v>
      </c>
      <c r="H19" s="13">
        <v>7</v>
      </c>
      <c r="I19" s="13">
        <v>8</v>
      </c>
      <c r="J19" s="13">
        <v>9</v>
      </c>
      <c r="K19" s="13">
        <v>10</v>
      </c>
      <c r="L19" s="13">
        <v>11</v>
      </c>
      <c r="N19" s="11"/>
    </row>
    <row r="20" spans="1:17" ht="15.75" hidden="1" x14ac:dyDescent="0.25">
      <c r="A20" s="474" t="s">
        <v>26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6"/>
      <c r="N20" s="11"/>
    </row>
    <row r="21" spans="1:17" ht="15" hidden="1" x14ac:dyDescent="0.25">
      <c r="A21" s="465" t="s">
        <v>27</v>
      </c>
      <c r="B21" s="466"/>
      <c r="C21" s="13">
        <v>5100</v>
      </c>
      <c r="D21" s="14">
        <f>D22+D26+D27+D28</f>
        <v>0</v>
      </c>
      <c r="E21" s="14">
        <f t="shared" ref="E21:J21" si="0">E22+E26+E27+E28</f>
        <v>0</v>
      </c>
      <c r="F21" s="14">
        <f t="shared" si="0"/>
        <v>0</v>
      </c>
      <c r="G21" s="14">
        <f t="shared" si="0"/>
        <v>0</v>
      </c>
      <c r="H21" s="14">
        <f t="shared" si="0"/>
        <v>0</v>
      </c>
      <c r="I21" s="14">
        <f t="shared" si="0"/>
        <v>0</v>
      </c>
      <c r="J21" s="14">
        <f t="shared" si="0"/>
        <v>0</v>
      </c>
      <c r="K21" s="14">
        <f>D21+F21-G21</f>
        <v>0</v>
      </c>
      <c r="L21" s="14">
        <f t="shared" ref="L21:L28" si="1">E21-H21+I21+J21</f>
        <v>0</v>
      </c>
      <c r="N21" s="11"/>
    </row>
    <row r="22" spans="1:17" ht="48.75" hidden="1" customHeight="1" x14ac:dyDescent="0.25">
      <c r="A22" s="467" t="s">
        <v>28</v>
      </c>
      <c r="B22" s="468"/>
      <c r="C22" s="15" t="s">
        <v>29</v>
      </c>
      <c r="D22" s="16">
        <f>SUM(D23:D25)</f>
        <v>0</v>
      </c>
      <c r="E22" s="16">
        <f>SUM(E23:E25)</f>
        <v>0</v>
      </c>
      <c r="F22" s="16">
        <f>SUM(F23:F25)</f>
        <v>0</v>
      </c>
      <c r="G22" s="16">
        <f t="shared" ref="G22:J22" si="2">SUM(G23:G25)</f>
        <v>0</v>
      </c>
      <c r="H22" s="16">
        <f t="shared" si="2"/>
        <v>0</v>
      </c>
      <c r="I22" s="16">
        <f t="shared" si="2"/>
        <v>0</v>
      </c>
      <c r="J22" s="16">
        <f t="shared" si="2"/>
        <v>0</v>
      </c>
      <c r="K22" s="14">
        <f t="shared" ref="K22:K28" si="3">D22+F22-G22</f>
        <v>0</v>
      </c>
      <c r="L22" s="14">
        <f t="shared" si="1"/>
        <v>0</v>
      </c>
      <c r="P22" s="11"/>
    </row>
    <row r="23" spans="1:17" ht="63.75" hidden="1" customHeight="1" x14ac:dyDescent="0.25">
      <c r="A23" s="452" t="s">
        <v>30</v>
      </c>
      <c r="B23" s="453"/>
      <c r="C23" s="17" t="s">
        <v>31</v>
      </c>
      <c r="D23" s="18"/>
      <c r="E23" s="18"/>
      <c r="F23" s="18"/>
      <c r="G23" s="18"/>
      <c r="H23" s="18"/>
      <c r="I23" s="18"/>
      <c r="J23" s="18"/>
      <c r="K23" s="14">
        <f t="shared" si="3"/>
        <v>0</v>
      </c>
      <c r="L23" s="14">
        <f t="shared" si="1"/>
        <v>0</v>
      </c>
    </row>
    <row r="24" spans="1:17" ht="30.75" hidden="1" customHeight="1" x14ac:dyDescent="0.25">
      <c r="A24" s="452" t="s">
        <v>32</v>
      </c>
      <c r="B24" s="453"/>
      <c r="C24" s="17" t="s">
        <v>33</v>
      </c>
      <c r="D24" s="18"/>
      <c r="E24" s="18"/>
      <c r="F24" s="18"/>
      <c r="G24" s="18"/>
      <c r="H24" s="18"/>
      <c r="I24" s="18"/>
      <c r="J24" s="18"/>
      <c r="K24" s="14">
        <f t="shared" si="3"/>
        <v>0</v>
      </c>
      <c r="L24" s="14">
        <f t="shared" si="1"/>
        <v>0</v>
      </c>
    </row>
    <row r="25" spans="1:17" ht="47.25" hidden="1" customHeight="1" x14ac:dyDescent="0.25">
      <c r="A25" s="452" t="s">
        <v>34</v>
      </c>
      <c r="B25" s="453"/>
      <c r="C25" s="17" t="s">
        <v>35</v>
      </c>
      <c r="D25" s="18"/>
      <c r="E25" s="18"/>
      <c r="F25" s="18"/>
      <c r="G25" s="18"/>
      <c r="H25" s="18"/>
      <c r="I25" s="18"/>
      <c r="J25" s="18"/>
      <c r="K25" s="14">
        <f t="shared" si="3"/>
        <v>0</v>
      </c>
      <c r="L25" s="14">
        <f t="shared" si="1"/>
        <v>0</v>
      </c>
    </row>
    <row r="26" spans="1:17" ht="15.75" hidden="1" x14ac:dyDescent="0.25">
      <c r="A26" s="454" t="s">
        <v>36</v>
      </c>
      <c r="B26" s="455"/>
      <c r="C26" s="17" t="s">
        <v>37</v>
      </c>
      <c r="D26" s="18"/>
      <c r="E26" s="18"/>
      <c r="F26" s="18"/>
      <c r="G26" s="18"/>
      <c r="H26" s="18"/>
      <c r="I26" s="18"/>
      <c r="J26" s="18"/>
      <c r="K26" s="14">
        <f t="shared" si="3"/>
        <v>0</v>
      </c>
      <c r="L26" s="14">
        <f t="shared" si="1"/>
        <v>0</v>
      </c>
    </row>
    <row r="27" spans="1:17" ht="15.75" hidden="1" x14ac:dyDescent="0.25">
      <c r="A27" s="454" t="s">
        <v>38</v>
      </c>
      <c r="B27" s="455"/>
      <c r="C27" s="17" t="s">
        <v>39</v>
      </c>
      <c r="D27" s="18"/>
      <c r="E27" s="18"/>
      <c r="F27" s="18"/>
      <c r="G27" s="18"/>
      <c r="H27" s="18"/>
      <c r="I27" s="18"/>
      <c r="J27" s="18"/>
      <c r="K27" s="14">
        <f t="shared" si="3"/>
        <v>0</v>
      </c>
      <c r="L27" s="14">
        <f t="shared" si="1"/>
        <v>0</v>
      </c>
      <c r="M27" s="456"/>
      <c r="N27" s="457"/>
    </row>
    <row r="28" spans="1:17" ht="15.75" hidden="1" x14ac:dyDescent="0.25">
      <c r="A28" s="460" t="s">
        <v>40</v>
      </c>
      <c r="B28" s="461"/>
      <c r="C28" s="15" t="s">
        <v>41</v>
      </c>
      <c r="D28" s="16"/>
      <c r="E28" s="16"/>
      <c r="F28" s="16"/>
      <c r="G28" s="16"/>
      <c r="H28" s="16"/>
      <c r="I28" s="16"/>
      <c r="J28" s="16"/>
      <c r="K28" s="14">
        <f t="shared" si="3"/>
        <v>0</v>
      </c>
      <c r="L28" s="14">
        <f t="shared" si="1"/>
        <v>0</v>
      </c>
      <c r="M28" s="19"/>
      <c r="N28" s="19"/>
    </row>
    <row r="29" spans="1:17" ht="15.75" customHeight="1" x14ac:dyDescent="0.25">
      <c r="A29" s="462" t="s">
        <v>42</v>
      </c>
      <c r="B29" s="463"/>
      <c r="C29" s="463"/>
      <c r="D29" s="463"/>
      <c r="E29" s="463"/>
      <c r="F29" s="463"/>
      <c r="G29" s="463"/>
      <c r="H29" s="463"/>
      <c r="I29" s="463"/>
      <c r="J29" s="463"/>
      <c r="K29" s="463"/>
      <c r="L29" s="464"/>
      <c r="M29" s="19"/>
      <c r="N29" s="19"/>
    </row>
    <row r="30" spans="1:17" ht="15.75" x14ac:dyDescent="0.25">
      <c r="A30" s="20"/>
      <c r="B30" s="20"/>
      <c r="C30" s="21"/>
      <c r="D30" s="21"/>
      <c r="E30" s="22"/>
      <c r="F30" s="22"/>
      <c r="G30" s="22"/>
      <c r="H30" s="22"/>
      <c r="I30" s="22"/>
      <c r="J30" s="22"/>
      <c r="K30" s="22"/>
      <c r="L30" s="22"/>
      <c r="M30" s="19"/>
      <c r="N30" s="19"/>
    </row>
    <row r="31" spans="1:17" ht="15.75" x14ac:dyDescent="0.25">
      <c r="A31" s="465" t="s">
        <v>27</v>
      </c>
      <c r="B31" s="466"/>
      <c r="C31" s="13">
        <v>5110</v>
      </c>
      <c r="D31" s="18" t="s">
        <v>307</v>
      </c>
      <c r="E31" s="18" t="s">
        <v>307</v>
      </c>
      <c r="F31" s="18" t="s">
        <v>307</v>
      </c>
      <c r="G31" s="18" t="s">
        <v>307</v>
      </c>
      <c r="H31" s="18" t="s">
        <v>307</v>
      </c>
      <c r="I31" s="18" t="s">
        <v>307</v>
      </c>
      <c r="J31" s="18" t="s">
        <v>307</v>
      </c>
      <c r="K31" s="18" t="s">
        <v>307</v>
      </c>
      <c r="L31" s="18" t="s">
        <v>307</v>
      </c>
      <c r="N31" s="11"/>
    </row>
    <row r="32" spans="1:17" ht="48.75" customHeight="1" x14ac:dyDescent="0.25">
      <c r="A32" s="467" t="s">
        <v>28</v>
      </c>
      <c r="B32" s="468"/>
      <c r="C32" s="15" t="s">
        <v>43</v>
      </c>
      <c r="D32" s="16">
        <f>SUM(D33:D35)</f>
        <v>0</v>
      </c>
      <c r="E32" s="16">
        <f t="shared" ref="E32:J32" si="4">SUM(E33:E35)</f>
        <v>0</v>
      </c>
      <c r="F32" s="16">
        <f t="shared" si="4"/>
        <v>0</v>
      </c>
      <c r="G32" s="16">
        <f t="shared" si="4"/>
        <v>0</v>
      </c>
      <c r="H32" s="16">
        <f t="shared" si="4"/>
        <v>0</v>
      </c>
      <c r="I32" s="16">
        <f t="shared" si="4"/>
        <v>0</v>
      </c>
      <c r="J32" s="16">
        <f t="shared" si="4"/>
        <v>0</v>
      </c>
      <c r="K32" s="14">
        <f t="shared" ref="K32" si="5">D32+F32-G32</f>
        <v>0</v>
      </c>
      <c r="L32" s="14">
        <f t="shared" ref="L32" si="6">E32-H32+I32+J32</f>
        <v>0</v>
      </c>
      <c r="P32" s="11"/>
    </row>
    <row r="33" spans="1:14" ht="63.75" customHeight="1" x14ac:dyDescent="0.25">
      <c r="A33" s="452" t="s">
        <v>30</v>
      </c>
      <c r="B33" s="453"/>
      <c r="C33" s="17" t="s">
        <v>44</v>
      </c>
      <c r="D33" s="18" t="s">
        <v>307</v>
      </c>
      <c r="E33" s="18" t="s">
        <v>307</v>
      </c>
      <c r="F33" s="18" t="s">
        <v>307</v>
      </c>
      <c r="G33" s="18" t="s">
        <v>307</v>
      </c>
      <c r="H33" s="18" t="s">
        <v>307</v>
      </c>
      <c r="I33" s="18" t="s">
        <v>307</v>
      </c>
      <c r="J33" s="18" t="s">
        <v>307</v>
      </c>
      <c r="K33" s="18" t="s">
        <v>307</v>
      </c>
      <c r="L33" s="18" t="s">
        <v>307</v>
      </c>
    </row>
    <row r="34" spans="1:14" ht="30.75" customHeight="1" x14ac:dyDescent="0.25">
      <c r="A34" s="452" t="s">
        <v>32</v>
      </c>
      <c r="B34" s="453"/>
      <c r="C34" s="17" t="s">
        <v>45</v>
      </c>
      <c r="D34" s="18" t="s">
        <v>307</v>
      </c>
      <c r="E34" s="18" t="s">
        <v>307</v>
      </c>
      <c r="F34" s="18" t="s">
        <v>307</v>
      </c>
      <c r="G34" s="18" t="s">
        <v>307</v>
      </c>
      <c r="H34" s="18" t="s">
        <v>307</v>
      </c>
      <c r="I34" s="18" t="s">
        <v>307</v>
      </c>
      <c r="J34" s="18" t="s">
        <v>307</v>
      </c>
      <c r="K34" s="18" t="s">
        <v>307</v>
      </c>
      <c r="L34" s="18" t="s">
        <v>307</v>
      </c>
    </row>
    <row r="35" spans="1:14" ht="47.25" customHeight="1" x14ac:dyDescent="0.25">
      <c r="A35" s="452" t="s">
        <v>34</v>
      </c>
      <c r="B35" s="453"/>
      <c r="C35" s="17" t="s">
        <v>46</v>
      </c>
      <c r="D35" s="18" t="s">
        <v>307</v>
      </c>
      <c r="E35" s="18" t="s">
        <v>307</v>
      </c>
      <c r="F35" s="18" t="s">
        <v>307</v>
      </c>
      <c r="G35" s="18" t="s">
        <v>307</v>
      </c>
      <c r="H35" s="18" t="s">
        <v>307</v>
      </c>
      <c r="I35" s="18" t="s">
        <v>307</v>
      </c>
      <c r="J35" s="18" t="s">
        <v>307</v>
      </c>
      <c r="K35" s="18" t="s">
        <v>307</v>
      </c>
      <c r="L35" s="18" t="s">
        <v>307</v>
      </c>
    </row>
    <row r="36" spans="1:14" ht="15.75" x14ac:dyDescent="0.25">
      <c r="A36" s="454" t="s">
        <v>36</v>
      </c>
      <c r="B36" s="455"/>
      <c r="C36" s="17" t="s">
        <v>47</v>
      </c>
      <c r="D36" s="18" t="s">
        <v>307</v>
      </c>
      <c r="E36" s="18" t="s">
        <v>307</v>
      </c>
      <c r="F36" s="18" t="s">
        <v>307</v>
      </c>
      <c r="G36" s="18" t="s">
        <v>307</v>
      </c>
      <c r="H36" s="18" t="s">
        <v>307</v>
      </c>
      <c r="I36" s="18" t="s">
        <v>307</v>
      </c>
      <c r="J36" s="18" t="s">
        <v>307</v>
      </c>
      <c r="K36" s="18" t="s">
        <v>307</v>
      </c>
      <c r="L36" s="18" t="s">
        <v>307</v>
      </c>
    </row>
    <row r="37" spans="1:14" ht="15.75" x14ac:dyDescent="0.25">
      <c r="A37" s="454" t="s">
        <v>38</v>
      </c>
      <c r="B37" s="455"/>
      <c r="C37" s="17" t="s">
        <v>48</v>
      </c>
      <c r="D37" s="18" t="s">
        <v>307</v>
      </c>
      <c r="E37" s="18" t="s">
        <v>307</v>
      </c>
      <c r="F37" s="18" t="s">
        <v>307</v>
      </c>
      <c r="G37" s="18" t="s">
        <v>307</v>
      </c>
      <c r="H37" s="18" t="s">
        <v>307</v>
      </c>
      <c r="I37" s="18" t="s">
        <v>307</v>
      </c>
      <c r="J37" s="18" t="s">
        <v>307</v>
      </c>
      <c r="K37" s="18" t="s">
        <v>307</v>
      </c>
      <c r="L37" s="18" t="s">
        <v>307</v>
      </c>
      <c r="M37" s="456"/>
      <c r="N37" s="457"/>
    </row>
    <row r="38" spans="1:14" ht="15.75" x14ac:dyDescent="0.25">
      <c r="A38" s="458" t="s">
        <v>40</v>
      </c>
      <c r="B38" s="459"/>
      <c r="C38" s="23" t="s">
        <v>49</v>
      </c>
      <c r="D38" s="18" t="s">
        <v>307</v>
      </c>
      <c r="E38" s="18" t="s">
        <v>307</v>
      </c>
      <c r="F38" s="18" t="s">
        <v>307</v>
      </c>
      <c r="G38" s="18" t="s">
        <v>307</v>
      </c>
      <c r="H38" s="18" t="s">
        <v>307</v>
      </c>
      <c r="I38" s="18" t="s">
        <v>307</v>
      </c>
      <c r="J38" s="18" t="s">
        <v>307</v>
      </c>
      <c r="K38" s="18" t="s">
        <v>307</v>
      </c>
      <c r="L38" s="18" t="s">
        <v>307</v>
      </c>
      <c r="M38" s="19">
        <f>'[3]стр.110,120'!G19</f>
        <v>0</v>
      </c>
      <c r="N38" s="19">
        <f>'[3]стр.110,120'!J19</f>
        <v>0</v>
      </c>
    </row>
    <row r="39" spans="1:14" ht="15.75" x14ac:dyDescent="0.25">
      <c r="A39" s="20"/>
      <c r="B39" s="20"/>
      <c r="C39" s="21"/>
      <c r="D39" s="21"/>
      <c r="E39" s="22"/>
      <c r="F39" s="22"/>
      <c r="G39" s="22"/>
      <c r="H39" s="22"/>
      <c r="I39" s="22"/>
      <c r="J39" s="22"/>
      <c r="K39" s="22"/>
      <c r="L39" s="22"/>
      <c r="M39" s="19"/>
      <c r="N39" s="19"/>
    </row>
    <row r="40" spans="1:14" ht="15.75" x14ac:dyDescent="0.25">
      <c r="A40" s="20"/>
      <c r="B40" s="20"/>
      <c r="C40" s="21"/>
      <c r="D40" s="21"/>
      <c r="E40" s="22"/>
      <c r="F40" s="22"/>
      <c r="G40" s="22"/>
      <c r="H40" s="22"/>
      <c r="I40" s="22"/>
      <c r="J40" s="22"/>
      <c r="K40" s="22"/>
      <c r="L40" s="22"/>
      <c r="M40" s="19"/>
      <c r="N40" s="19"/>
    </row>
    <row r="41" spans="1:14" ht="15.75" x14ac:dyDescent="0.25">
      <c r="A41" s="20"/>
      <c r="B41" s="24" t="s">
        <v>50</v>
      </c>
      <c r="C41" s="25"/>
      <c r="D41" s="25"/>
      <c r="E41" s="26"/>
      <c r="F41" s="26"/>
      <c r="G41" s="22"/>
      <c r="H41" s="22"/>
      <c r="I41" s="22"/>
      <c r="J41" s="22"/>
      <c r="K41" s="22"/>
      <c r="L41" s="22"/>
      <c r="M41" s="19"/>
      <c r="N41" s="19"/>
    </row>
    <row r="42" spans="1:14" ht="18" customHeight="1" x14ac:dyDescent="0.2">
      <c r="A42" s="442" t="s">
        <v>51</v>
      </c>
      <c r="B42" s="443"/>
      <c r="C42" s="443"/>
      <c r="D42" s="443"/>
      <c r="E42" s="444"/>
      <c r="F42" s="448" t="s">
        <v>14</v>
      </c>
      <c r="G42" s="448" t="s">
        <v>52</v>
      </c>
      <c r="H42" s="448" t="s">
        <v>53</v>
      </c>
      <c r="I42" s="450" t="s">
        <v>54</v>
      </c>
    </row>
    <row r="43" spans="1:14" ht="21.75" customHeight="1" x14ac:dyDescent="0.2">
      <c r="A43" s="445"/>
      <c r="B43" s="446"/>
      <c r="C43" s="446"/>
      <c r="D43" s="446"/>
      <c r="E43" s="447"/>
      <c r="F43" s="449"/>
      <c r="G43" s="449"/>
      <c r="H43" s="449"/>
      <c r="I43" s="451"/>
    </row>
    <row r="44" spans="1:14" x14ac:dyDescent="0.2">
      <c r="A44" s="434">
        <v>1</v>
      </c>
      <c r="B44" s="434"/>
      <c r="C44" s="434"/>
      <c r="D44" s="434"/>
      <c r="E44" s="434"/>
      <c r="F44" s="13">
        <v>2</v>
      </c>
      <c r="G44" s="13">
        <v>3</v>
      </c>
      <c r="H44" s="13"/>
      <c r="I44" s="13">
        <v>4</v>
      </c>
      <c r="J44" s="435"/>
      <c r="K44" s="435"/>
    </row>
    <row r="45" spans="1:14" ht="15.75" x14ac:dyDescent="0.25">
      <c r="A45" s="436" t="s">
        <v>55</v>
      </c>
      <c r="B45" s="436"/>
      <c r="C45" s="436"/>
      <c r="D45" s="437"/>
      <c r="E45" s="437"/>
      <c r="F45" s="15" t="s">
        <v>56</v>
      </c>
      <c r="G45" s="18" t="s">
        <v>307</v>
      </c>
      <c r="H45" s="18" t="s">
        <v>307</v>
      </c>
      <c r="I45" s="18" t="s">
        <v>307</v>
      </c>
      <c r="J45" s="27"/>
      <c r="K45" s="27"/>
    </row>
    <row r="46" spans="1:14" ht="15.75" x14ac:dyDescent="0.2">
      <c r="A46" s="438" t="s">
        <v>57</v>
      </c>
      <c r="B46" s="438"/>
      <c r="C46" s="438"/>
      <c r="D46" s="439"/>
      <c r="E46" s="439"/>
      <c r="F46" s="28"/>
      <c r="G46" s="18" t="s">
        <v>307</v>
      </c>
      <c r="H46" s="18" t="s">
        <v>307</v>
      </c>
      <c r="I46" s="18" t="s">
        <v>307</v>
      </c>
      <c r="J46" s="27"/>
      <c r="K46" s="27"/>
    </row>
    <row r="47" spans="1:14" ht="15.75" x14ac:dyDescent="0.25">
      <c r="A47" s="440" t="s">
        <v>58</v>
      </c>
      <c r="B47" s="440"/>
      <c r="C47" s="440"/>
      <c r="D47" s="441"/>
      <c r="E47" s="441"/>
      <c r="F47" s="29" t="s">
        <v>59</v>
      </c>
      <c r="G47" s="18" t="s">
        <v>307</v>
      </c>
      <c r="H47" s="18" t="s">
        <v>307</v>
      </c>
      <c r="I47" s="18" t="s">
        <v>307</v>
      </c>
    </row>
    <row r="48" spans="1:14" x14ac:dyDescent="0.2">
      <c r="M48" s="30"/>
      <c r="N48" s="30"/>
    </row>
    <row r="49" spans="1:12" ht="23.25" customHeight="1" x14ac:dyDescent="0.25">
      <c r="B49" s="7" t="s">
        <v>60</v>
      </c>
      <c r="C49" s="7"/>
      <c r="D49" s="7"/>
      <c r="E49" s="7"/>
    </row>
    <row r="51" spans="1:12" ht="18" customHeight="1" x14ac:dyDescent="0.2">
      <c r="A51" s="442" t="s">
        <v>51</v>
      </c>
      <c r="B51" s="443"/>
      <c r="C51" s="443"/>
      <c r="D51" s="443"/>
      <c r="E51" s="444"/>
      <c r="F51" s="448" t="s">
        <v>14</v>
      </c>
      <c r="G51" s="448" t="s">
        <v>52</v>
      </c>
      <c r="H51" s="448" t="s">
        <v>53</v>
      </c>
      <c r="I51" s="450" t="s">
        <v>54</v>
      </c>
    </row>
    <row r="52" spans="1:12" ht="21.75" customHeight="1" x14ac:dyDescent="0.2">
      <c r="A52" s="445"/>
      <c r="B52" s="446"/>
      <c r="C52" s="446"/>
      <c r="D52" s="446"/>
      <c r="E52" s="447"/>
      <c r="F52" s="449"/>
      <c r="G52" s="449"/>
      <c r="H52" s="449"/>
      <c r="I52" s="451"/>
    </row>
    <row r="53" spans="1:12" x14ac:dyDescent="0.2">
      <c r="A53" s="434">
        <v>1</v>
      </c>
      <c r="B53" s="434"/>
      <c r="C53" s="434"/>
      <c r="D53" s="434"/>
      <c r="E53" s="434"/>
      <c r="F53" s="13">
        <v>2</v>
      </c>
      <c r="G53" s="13">
        <v>3</v>
      </c>
      <c r="H53" s="13"/>
      <c r="I53" s="13">
        <v>4</v>
      </c>
      <c r="J53" s="435"/>
      <c r="K53" s="435"/>
    </row>
    <row r="54" spans="1:12" ht="15.75" x14ac:dyDescent="0.25">
      <c r="A54" s="436" t="s">
        <v>55</v>
      </c>
      <c r="B54" s="436"/>
      <c r="C54" s="436"/>
      <c r="D54" s="437"/>
      <c r="E54" s="437"/>
      <c r="F54" s="15" t="s">
        <v>61</v>
      </c>
      <c r="G54" s="18" t="s">
        <v>307</v>
      </c>
      <c r="H54" s="18" t="s">
        <v>307</v>
      </c>
      <c r="I54" s="18" t="s">
        <v>307</v>
      </c>
      <c r="J54" s="19"/>
      <c r="K54" s="19"/>
    </row>
    <row r="55" spans="1:12" ht="15.75" x14ac:dyDescent="0.2">
      <c r="A55" s="438" t="s">
        <v>57</v>
      </c>
      <c r="B55" s="438"/>
      <c r="C55" s="438"/>
      <c r="D55" s="439"/>
      <c r="E55" s="439"/>
      <c r="F55" s="28"/>
      <c r="G55" s="18" t="s">
        <v>307</v>
      </c>
      <c r="H55" s="18" t="s">
        <v>307</v>
      </c>
      <c r="I55" s="18" t="s">
        <v>307</v>
      </c>
      <c r="J55" s="27"/>
      <c r="K55" s="27"/>
    </row>
    <row r="56" spans="1:12" ht="15.75" x14ac:dyDescent="0.25">
      <c r="A56" s="440" t="s">
        <v>58</v>
      </c>
      <c r="B56" s="440"/>
      <c r="C56" s="440"/>
      <c r="D56" s="441"/>
      <c r="E56" s="441"/>
      <c r="F56" s="29" t="s">
        <v>62</v>
      </c>
      <c r="G56" s="18" t="s">
        <v>307</v>
      </c>
      <c r="H56" s="18" t="s">
        <v>307</v>
      </c>
      <c r="I56" s="18" t="s">
        <v>307</v>
      </c>
    </row>
    <row r="59" spans="1:12" ht="15.75" x14ac:dyDescent="0.25">
      <c r="B59" s="7" t="s">
        <v>63</v>
      </c>
    </row>
    <row r="60" spans="1:12" ht="15.75" x14ac:dyDescent="0.25">
      <c r="A60" s="433"/>
      <c r="B60" s="433"/>
      <c r="C60" s="433"/>
      <c r="D60" s="433"/>
      <c r="E60" s="433"/>
      <c r="F60" s="433"/>
      <c r="G60" s="433"/>
      <c r="H60" s="433"/>
      <c r="I60" s="433"/>
      <c r="J60" s="433"/>
      <c r="K60" s="433"/>
      <c r="L60" s="433"/>
    </row>
    <row r="61" spans="1:12" ht="13.5" customHeight="1" x14ac:dyDescent="0.25">
      <c r="A61" s="416" t="s">
        <v>13</v>
      </c>
      <c r="B61" s="408" t="s">
        <v>14</v>
      </c>
      <c r="C61" s="420" t="s">
        <v>64</v>
      </c>
      <c r="D61" s="423" t="s">
        <v>15</v>
      </c>
      <c r="E61" s="424"/>
      <c r="F61" s="31" t="s">
        <v>16</v>
      </c>
      <c r="G61" s="32"/>
      <c r="H61" s="32"/>
      <c r="I61" s="33"/>
      <c r="J61" s="425" t="s">
        <v>17</v>
      </c>
      <c r="K61" s="426"/>
    </row>
    <row r="62" spans="1:12" ht="12.75" customHeight="1" x14ac:dyDescent="0.2">
      <c r="A62" s="417"/>
      <c r="B62" s="419"/>
      <c r="C62" s="421"/>
      <c r="D62" s="412" t="s">
        <v>18</v>
      </c>
      <c r="E62" s="427" t="s">
        <v>65</v>
      </c>
      <c r="F62" s="429" t="s">
        <v>20</v>
      </c>
      <c r="G62" s="431" t="s">
        <v>21</v>
      </c>
      <c r="H62" s="432"/>
      <c r="I62" s="412" t="s">
        <v>66</v>
      </c>
      <c r="J62" s="412" t="s">
        <v>24</v>
      </c>
      <c r="K62" s="414" t="s">
        <v>25</v>
      </c>
    </row>
    <row r="63" spans="1:12" ht="72.75" customHeight="1" x14ac:dyDescent="0.2">
      <c r="A63" s="418"/>
      <c r="B63" s="409"/>
      <c r="C63" s="422"/>
      <c r="D63" s="413"/>
      <c r="E63" s="428"/>
      <c r="F63" s="430"/>
      <c r="G63" s="34" t="s">
        <v>18</v>
      </c>
      <c r="H63" s="35" t="s">
        <v>67</v>
      </c>
      <c r="I63" s="413"/>
      <c r="J63" s="413"/>
      <c r="K63" s="415"/>
    </row>
    <row r="64" spans="1:12" x14ac:dyDescent="0.2">
      <c r="A64" s="13">
        <v>1</v>
      </c>
      <c r="B64" s="36">
        <v>2</v>
      </c>
      <c r="C64" s="13">
        <v>3</v>
      </c>
      <c r="D64" s="13">
        <v>3</v>
      </c>
      <c r="E64" s="13">
        <v>4</v>
      </c>
      <c r="F64" s="13">
        <v>5</v>
      </c>
      <c r="G64" s="13">
        <v>6</v>
      </c>
      <c r="H64" s="13">
        <v>7</v>
      </c>
      <c r="I64" s="13">
        <v>8</v>
      </c>
      <c r="J64" s="13">
        <v>10</v>
      </c>
      <c r="K64" s="13">
        <v>11</v>
      </c>
    </row>
    <row r="65" spans="1:11" ht="26.25" x14ac:dyDescent="0.25">
      <c r="A65" s="410" t="s">
        <v>68</v>
      </c>
      <c r="B65" s="37">
        <v>5140</v>
      </c>
      <c r="C65" s="38" t="s">
        <v>69</v>
      </c>
      <c r="D65" s="18" t="s">
        <v>307</v>
      </c>
      <c r="E65" s="18" t="s">
        <v>307</v>
      </c>
      <c r="F65" s="18" t="s">
        <v>307</v>
      </c>
      <c r="G65" s="18" t="s">
        <v>307</v>
      </c>
      <c r="H65" s="18" t="s">
        <v>307</v>
      </c>
      <c r="I65" s="18" t="s">
        <v>307</v>
      </c>
      <c r="J65" s="18" t="s">
        <v>307</v>
      </c>
      <c r="K65" s="18" t="s">
        <v>307</v>
      </c>
    </row>
    <row r="66" spans="1:11" ht="15.75" customHeight="1" x14ac:dyDescent="0.25">
      <c r="A66" s="411"/>
      <c r="B66" s="39">
        <v>5150</v>
      </c>
      <c r="C66" s="40" t="s">
        <v>70</v>
      </c>
      <c r="D66" s="18" t="s">
        <v>307</v>
      </c>
      <c r="E66" s="18" t="s">
        <v>307</v>
      </c>
      <c r="F66" s="18" t="s">
        <v>307</v>
      </c>
      <c r="G66" s="18" t="s">
        <v>307</v>
      </c>
      <c r="H66" s="18" t="s">
        <v>307</v>
      </c>
      <c r="I66" s="18" t="s">
        <v>307</v>
      </c>
      <c r="J66" s="18" t="s">
        <v>307</v>
      </c>
      <c r="K66" s="18" t="s">
        <v>307</v>
      </c>
    </row>
    <row r="68" spans="1:11" ht="15.75" x14ac:dyDescent="0.25">
      <c r="B68" s="7" t="s">
        <v>71</v>
      </c>
    </row>
    <row r="70" spans="1:11" ht="13.5" customHeight="1" x14ac:dyDescent="0.25">
      <c r="A70" s="416" t="s">
        <v>13</v>
      </c>
      <c r="B70" s="408" t="s">
        <v>14</v>
      </c>
      <c r="C70" s="420" t="s">
        <v>64</v>
      </c>
      <c r="D70" s="408" t="s">
        <v>15</v>
      </c>
      <c r="E70" s="42"/>
      <c r="F70" s="43" t="s">
        <v>72</v>
      </c>
      <c r="G70" s="44"/>
      <c r="H70" s="408" t="s">
        <v>17</v>
      </c>
    </row>
    <row r="71" spans="1:11" ht="12.75" customHeight="1" x14ac:dyDescent="0.2">
      <c r="A71" s="417"/>
      <c r="B71" s="419"/>
      <c r="C71" s="421"/>
      <c r="D71" s="419"/>
      <c r="E71" s="408" t="s">
        <v>73</v>
      </c>
      <c r="F71" s="408" t="s">
        <v>74</v>
      </c>
      <c r="G71" s="408" t="s">
        <v>75</v>
      </c>
      <c r="H71" s="419"/>
    </row>
    <row r="72" spans="1:11" ht="72.75" customHeight="1" x14ac:dyDescent="0.2">
      <c r="A72" s="418"/>
      <c r="B72" s="409"/>
      <c r="C72" s="422"/>
      <c r="D72" s="409"/>
      <c r="E72" s="409"/>
      <c r="F72" s="409"/>
      <c r="G72" s="409"/>
      <c r="H72" s="409"/>
    </row>
    <row r="73" spans="1:11" x14ac:dyDescent="0.2">
      <c r="A73" s="13">
        <v>1</v>
      </c>
      <c r="B73" s="36">
        <v>2</v>
      </c>
      <c r="C73" s="13">
        <v>3</v>
      </c>
      <c r="D73" s="13">
        <v>4</v>
      </c>
      <c r="E73" s="13">
        <v>5</v>
      </c>
      <c r="F73" s="13">
        <v>6</v>
      </c>
      <c r="G73" s="13">
        <v>7</v>
      </c>
      <c r="H73" s="13">
        <v>8</v>
      </c>
    </row>
    <row r="74" spans="1:11" ht="26.25" x14ac:dyDescent="0.25">
      <c r="A74" s="410" t="s">
        <v>76</v>
      </c>
      <c r="B74" s="37">
        <v>5160</v>
      </c>
      <c r="C74" s="38" t="s">
        <v>69</v>
      </c>
      <c r="D74" s="18" t="s">
        <v>307</v>
      </c>
      <c r="E74" s="18" t="s">
        <v>307</v>
      </c>
      <c r="F74" s="18" t="s">
        <v>307</v>
      </c>
      <c r="G74" s="18" t="s">
        <v>307</v>
      </c>
      <c r="H74" s="18" t="s">
        <v>307</v>
      </c>
    </row>
    <row r="75" spans="1:11" ht="36" customHeight="1" x14ac:dyDescent="0.25">
      <c r="A75" s="411"/>
      <c r="B75" s="39">
        <v>5170</v>
      </c>
      <c r="C75" s="40" t="s">
        <v>70</v>
      </c>
      <c r="D75" s="18" t="s">
        <v>307</v>
      </c>
      <c r="E75" s="18" t="s">
        <v>307</v>
      </c>
      <c r="F75" s="18" t="s">
        <v>307</v>
      </c>
      <c r="G75" s="18" t="s">
        <v>307</v>
      </c>
      <c r="H75" s="18" t="s">
        <v>307</v>
      </c>
    </row>
    <row r="76" spans="1:11" ht="26.25" x14ac:dyDescent="0.25">
      <c r="A76" s="410" t="s">
        <v>77</v>
      </c>
      <c r="B76" s="37">
        <v>5180</v>
      </c>
      <c r="C76" s="38" t="s">
        <v>69</v>
      </c>
      <c r="D76" s="18" t="s">
        <v>307</v>
      </c>
      <c r="E76" s="18" t="s">
        <v>307</v>
      </c>
      <c r="F76" s="18" t="s">
        <v>307</v>
      </c>
      <c r="G76" s="18" t="s">
        <v>307</v>
      </c>
      <c r="H76" s="18" t="s">
        <v>307</v>
      </c>
    </row>
    <row r="77" spans="1:11" ht="35.25" customHeight="1" x14ac:dyDescent="0.25">
      <c r="A77" s="411"/>
      <c r="B77" s="39">
        <v>5190</v>
      </c>
      <c r="C77" s="40" t="s">
        <v>70</v>
      </c>
      <c r="D77" s="18" t="s">
        <v>307</v>
      </c>
      <c r="E77" s="18" t="s">
        <v>307</v>
      </c>
      <c r="F77" s="18" t="s">
        <v>307</v>
      </c>
      <c r="G77" s="18" t="s">
        <v>307</v>
      </c>
      <c r="H77" s="18" t="s">
        <v>307</v>
      </c>
    </row>
  </sheetData>
  <mergeCells count="92">
    <mergeCell ref="F16:J16"/>
    <mergeCell ref="K16:L16"/>
    <mergeCell ref="A3:L3"/>
    <mergeCell ref="J4:L4"/>
    <mergeCell ref="J5:L5"/>
    <mergeCell ref="J6:L6"/>
    <mergeCell ref="J7:L7"/>
    <mergeCell ref="J8:L8"/>
    <mergeCell ref="J9:L9"/>
    <mergeCell ref="J10:J11"/>
    <mergeCell ref="L10:L11"/>
    <mergeCell ref="J12:L12"/>
    <mergeCell ref="A15:L15"/>
    <mergeCell ref="D9:H9"/>
    <mergeCell ref="C7:G7"/>
    <mergeCell ref="D10:H10"/>
    <mergeCell ref="M27:N27"/>
    <mergeCell ref="K17:K18"/>
    <mergeCell ref="L17:L18"/>
    <mergeCell ref="A19:B19"/>
    <mergeCell ref="A20:L20"/>
    <mergeCell ref="A21:B21"/>
    <mergeCell ref="A22:B22"/>
    <mergeCell ref="D17:D18"/>
    <mergeCell ref="E17:E18"/>
    <mergeCell ref="F17:F18"/>
    <mergeCell ref="G17:H17"/>
    <mergeCell ref="I17:I18"/>
    <mergeCell ref="J17:J18"/>
    <mergeCell ref="A16:B18"/>
    <mergeCell ref="C16:C18"/>
    <mergeCell ref="D16:E16"/>
    <mergeCell ref="A34:B34"/>
    <mergeCell ref="A23:B23"/>
    <mergeCell ref="A24:B24"/>
    <mergeCell ref="A25:B25"/>
    <mergeCell ref="A26:B26"/>
    <mergeCell ref="A27:B27"/>
    <mergeCell ref="A28:B28"/>
    <mergeCell ref="A29:L29"/>
    <mergeCell ref="A31:B31"/>
    <mergeCell ref="A32:B32"/>
    <mergeCell ref="A33:B33"/>
    <mergeCell ref="A42:E43"/>
    <mergeCell ref="F42:F43"/>
    <mergeCell ref="G42:G43"/>
    <mergeCell ref="H42:H43"/>
    <mergeCell ref="I42:I43"/>
    <mergeCell ref="A35:B35"/>
    <mergeCell ref="A36:B36"/>
    <mergeCell ref="A37:B37"/>
    <mergeCell ref="M37:N37"/>
    <mergeCell ref="A38:B38"/>
    <mergeCell ref="A60:L60"/>
    <mergeCell ref="A44:E44"/>
    <mergeCell ref="J44:K44"/>
    <mergeCell ref="A45:E45"/>
    <mergeCell ref="A46:E46"/>
    <mergeCell ref="A47:E47"/>
    <mergeCell ref="A51:E52"/>
    <mergeCell ref="F51:F52"/>
    <mergeCell ref="G51:G52"/>
    <mergeCell ref="H51:H52"/>
    <mergeCell ref="I51:I52"/>
    <mergeCell ref="A53:E53"/>
    <mergeCell ref="J53:K53"/>
    <mergeCell ref="A54:E54"/>
    <mergeCell ref="A55:E55"/>
    <mergeCell ref="A56:E56"/>
    <mergeCell ref="D61:E61"/>
    <mergeCell ref="J61:K61"/>
    <mergeCell ref="D62:D63"/>
    <mergeCell ref="E62:E63"/>
    <mergeCell ref="F62:F63"/>
    <mergeCell ref="G62:H62"/>
    <mergeCell ref="I62:I63"/>
    <mergeCell ref="G71:G72"/>
    <mergeCell ref="A74:A75"/>
    <mergeCell ref="A76:A77"/>
    <mergeCell ref="J62:J63"/>
    <mergeCell ref="K62:K63"/>
    <mergeCell ref="A65:A66"/>
    <mergeCell ref="A70:A72"/>
    <mergeCell ref="B70:B72"/>
    <mergeCell ref="C70:C72"/>
    <mergeCell ref="D70:D72"/>
    <mergeCell ref="H70:H72"/>
    <mergeCell ref="E71:E72"/>
    <mergeCell ref="F71:F72"/>
    <mergeCell ref="A61:A63"/>
    <mergeCell ref="B61:B63"/>
    <mergeCell ref="C61:C63"/>
  </mergeCells>
  <pageMargins left="0.47244094488188981" right="0.27559055118110237" top="0.74803149606299213" bottom="0.59055118110236227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3:Z89"/>
  <sheetViews>
    <sheetView topLeftCell="A56" zoomScale="75" zoomScaleNormal="75" workbookViewId="0">
      <selection sqref="A1:M88"/>
    </sheetView>
  </sheetViews>
  <sheetFormatPr defaultRowHeight="12.75" x14ac:dyDescent="0.2"/>
  <cols>
    <col min="1" max="1" width="38.42578125" style="45" customWidth="1"/>
    <col min="2" max="2" width="12.85546875" style="45" customWidth="1"/>
    <col min="3" max="3" width="11.85546875" style="45" customWidth="1"/>
    <col min="4" max="4" width="13.7109375" style="45" customWidth="1"/>
    <col min="5" max="5" width="12.7109375" style="45" customWidth="1"/>
    <col min="6" max="6" width="15.85546875" style="45" customWidth="1"/>
    <col min="7" max="7" width="16.42578125" style="45" customWidth="1"/>
    <col min="8" max="8" width="16.28515625" style="45" customWidth="1"/>
    <col min="9" max="9" width="14.140625" style="45" customWidth="1"/>
    <col min="10" max="10" width="11.85546875" style="45" customWidth="1"/>
    <col min="11" max="11" width="13.5703125" style="45" customWidth="1"/>
    <col min="12" max="12" width="13.7109375" style="45" customWidth="1"/>
    <col min="13" max="13" width="9.5703125" style="45" bestFit="1" customWidth="1"/>
    <col min="14" max="14" width="16.28515625" style="45" customWidth="1"/>
    <col min="15" max="15" width="14.5703125" style="149" hidden="1" customWidth="1"/>
    <col min="16" max="16" width="15.85546875" style="149" hidden="1" customWidth="1"/>
    <col min="17" max="17" width="0" style="45" hidden="1" customWidth="1"/>
    <col min="18" max="18" width="13.28515625" style="45" hidden="1" customWidth="1"/>
    <col min="19" max="19" width="0" style="45" hidden="1" customWidth="1"/>
    <col min="20" max="256" width="8.85546875" style="45"/>
    <col min="257" max="257" width="15.140625" style="45" customWidth="1"/>
    <col min="258" max="258" width="25.28515625" style="45" customWidth="1"/>
    <col min="259" max="259" width="9.28515625" style="45" bestFit="1" customWidth="1"/>
    <col min="260" max="260" width="13.7109375" style="45" customWidth="1"/>
    <col min="261" max="261" width="12.140625" style="45" customWidth="1"/>
    <col min="262" max="262" width="10.140625" style="45" customWidth="1"/>
    <col min="263" max="263" width="9.7109375" style="45" customWidth="1"/>
    <col min="264" max="265" width="12.7109375" style="45" bestFit="1" customWidth="1"/>
    <col min="266" max="266" width="9.28515625" style="45" bestFit="1" customWidth="1"/>
    <col min="267" max="267" width="12.5703125" style="45" customWidth="1"/>
    <col min="268" max="512" width="8.85546875" style="45"/>
    <col min="513" max="513" width="15.140625" style="45" customWidth="1"/>
    <col min="514" max="514" width="25.28515625" style="45" customWidth="1"/>
    <col min="515" max="515" width="9.28515625" style="45" bestFit="1" customWidth="1"/>
    <col min="516" max="516" width="13.7109375" style="45" customWidth="1"/>
    <col min="517" max="517" width="12.140625" style="45" customWidth="1"/>
    <col min="518" max="518" width="10.140625" style="45" customWidth="1"/>
    <col min="519" max="519" width="9.7109375" style="45" customWidth="1"/>
    <col min="520" max="521" width="12.7109375" style="45" bestFit="1" customWidth="1"/>
    <col min="522" max="522" width="9.28515625" style="45" bestFit="1" customWidth="1"/>
    <col min="523" max="523" width="12.5703125" style="45" customWidth="1"/>
    <col min="524" max="768" width="8.85546875" style="45"/>
    <col min="769" max="769" width="15.140625" style="45" customWidth="1"/>
    <col min="770" max="770" width="25.28515625" style="45" customWidth="1"/>
    <col min="771" max="771" width="9.28515625" style="45" bestFit="1" customWidth="1"/>
    <col min="772" max="772" width="13.7109375" style="45" customWidth="1"/>
    <col min="773" max="773" width="12.140625" style="45" customWidth="1"/>
    <col min="774" max="774" width="10.140625" style="45" customWidth="1"/>
    <col min="775" max="775" width="9.7109375" style="45" customWidth="1"/>
    <col min="776" max="777" width="12.7109375" style="45" bestFit="1" customWidth="1"/>
    <col min="778" max="778" width="9.28515625" style="45" bestFit="1" customWidth="1"/>
    <col min="779" max="779" width="12.5703125" style="45" customWidth="1"/>
    <col min="780" max="1024" width="8.85546875" style="45"/>
    <col min="1025" max="1025" width="15.140625" style="45" customWidth="1"/>
    <col min="1026" max="1026" width="25.28515625" style="45" customWidth="1"/>
    <col min="1027" max="1027" width="9.28515625" style="45" bestFit="1" customWidth="1"/>
    <col min="1028" max="1028" width="13.7109375" style="45" customWidth="1"/>
    <col min="1029" max="1029" width="12.140625" style="45" customWidth="1"/>
    <col min="1030" max="1030" width="10.140625" style="45" customWidth="1"/>
    <col min="1031" max="1031" width="9.7109375" style="45" customWidth="1"/>
    <col min="1032" max="1033" width="12.7109375" style="45" bestFit="1" customWidth="1"/>
    <col min="1034" max="1034" width="9.28515625" style="45" bestFit="1" customWidth="1"/>
    <col min="1035" max="1035" width="12.5703125" style="45" customWidth="1"/>
    <col min="1036" max="1280" width="8.85546875" style="45"/>
    <col min="1281" max="1281" width="15.140625" style="45" customWidth="1"/>
    <col min="1282" max="1282" width="25.28515625" style="45" customWidth="1"/>
    <col min="1283" max="1283" width="9.28515625" style="45" bestFit="1" customWidth="1"/>
    <col min="1284" max="1284" width="13.7109375" style="45" customWidth="1"/>
    <col min="1285" max="1285" width="12.140625" style="45" customWidth="1"/>
    <col min="1286" max="1286" width="10.140625" style="45" customWidth="1"/>
    <col min="1287" max="1287" width="9.7109375" style="45" customWidth="1"/>
    <col min="1288" max="1289" width="12.7109375" style="45" bestFit="1" customWidth="1"/>
    <col min="1290" max="1290" width="9.28515625" style="45" bestFit="1" customWidth="1"/>
    <col min="1291" max="1291" width="12.5703125" style="45" customWidth="1"/>
    <col min="1292" max="1536" width="8.85546875" style="45"/>
    <col min="1537" max="1537" width="15.140625" style="45" customWidth="1"/>
    <col min="1538" max="1538" width="25.28515625" style="45" customWidth="1"/>
    <col min="1539" max="1539" width="9.28515625" style="45" bestFit="1" customWidth="1"/>
    <col min="1540" max="1540" width="13.7109375" style="45" customWidth="1"/>
    <col min="1541" max="1541" width="12.140625" style="45" customWidth="1"/>
    <col min="1542" max="1542" width="10.140625" style="45" customWidth="1"/>
    <col min="1543" max="1543" width="9.7109375" style="45" customWidth="1"/>
    <col min="1544" max="1545" width="12.7109375" style="45" bestFit="1" customWidth="1"/>
    <col min="1546" max="1546" width="9.28515625" style="45" bestFit="1" customWidth="1"/>
    <col min="1547" max="1547" width="12.5703125" style="45" customWidth="1"/>
    <col min="1548" max="1792" width="8.85546875" style="45"/>
    <col min="1793" max="1793" width="15.140625" style="45" customWidth="1"/>
    <col min="1794" max="1794" width="25.28515625" style="45" customWidth="1"/>
    <col min="1795" max="1795" width="9.28515625" style="45" bestFit="1" customWidth="1"/>
    <col min="1796" max="1796" width="13.7109375" style="45" customWidth="1"/>
    <col min="1797" max="1797" width="12.140625" style="45" customWidth="1"/>
    <col min="1798" max="1798" width="10.140625" style="45" customWidth="1"/>
    <col min="1799" max="1799" width="9.7109375" style="45" customWidth="1"/>
    <col min="1800" max="1801" width="12.7109375" style="45" bestFit="1" customWidth="1"/>
    <col min="1802" max="1802" width="9.28515625" style="45" bestFit="1" customWidth="1"/>
    <col min="1803" max="1803" width="12.5703125" style="45" customWidth="1"/>
    <col min="1804" max="2048" width="8.85546875" style="45"/>
    <col min="2049" max="2049" width="15.140625" style="45" customWidth="1"/>
    <col min="2050" max="2050" width="25.28515625" style="45" customWidth="1"/>
    <col min="2051" max="2051" width="9.28515625" style="45" bestFit="1" customWidth="1"/>
    <col min="2052" max="2052" width="13.7109375" style="45" customWidth="1"/>
    <col min="2053" max="2053" width="12.140625" style="45" customWidth="1"/>
    <col min="2054" max="2054" width="10.140625" style="45" customWidth="1"/>
    <col min="2055" max="2055" width="9.7109375" style="45" customWidth="1"/>
    <col min="2056" max="2057" width="12.7109375" style="45" bestFit="1" customWidth="1"/>
    <col min="2058" max="2058" width="9.28515625" style="45" bestFit="1" customWidth="1"/>
    <col min="2059" max="2059" width="12.5703125" style="45" customWidth="1"/>
    <col min="2060" max="2304" width="8.85546875" style="45"/>
    <col min="2305" max="2305" width="15.140625" style="45" customWidth="1"/>
    <col min="2306" max="2306" width="25.28515625" style="45" customWidth="1"/>
    <col min="2307" max="2307" width="9.28515625" style="45" bestFit="1" customWidth="1"/>
    <col min="2308" max="2308" width="13.7109375" style="45" customWidth="1"/>
    <col min="2309" max="2309" width="12.140625" style="45" customWidth="1"/>
    <col min="2310" max="2310" width="10.140625" style="45" customWidth="1"/>
    <col min="2311" max="2311" width="9.7109375" style="45" customWidth="1"/>
    <col min="2312" max="2313" width="12.7109375" style="45" bestFit="1" customWidth="1"/>
    <col min="2314" max="2314" width="9.28515625" style="45" bestFit="1" customWidth="1"/>
    <col min="2315" max="2315" width="12.5703125" style="45" customWidth="1"/>
    <col min="2316" max="2560" width="8.85546875" style="45"/>
    <col min="2561" max="2561" width="15.140625" style="45" customWidth="1"/>
    <col min="2562" max="2562" width="25.28515625" style="45" customWidth="1"/>
    <col min="2563" max="2563" width="9.28515625" style="45" bestFit="1" customWidth="1"/>
    <col min="2564" max="2564" width="13.7109375" style="45" customWidth="1"/>
    <col min="2565" max="2565" width="12.140625" style="45" customWidth="1"/>
    <col min="2566" max="2566" width="10.140625" style="45" customWidth="1"/>
    <col min="2567" max="2567" width="9.7109375" style="45" customWidth="1"/>
    <col min="2568" max="2569" width="12.7109375" style="45" bestFit="1" customWidth="1"/>
    <col min="2570" max="2570" width="9.28515625" style="45" bestFit="1" customWidth="1"/>
    <col min="2571" max="2571" width="12.5703125" style="45" customWidth="1"/>
    <col min="2572" max="2816" width="8.85546875" style="45"/>
    <col min="2817" max="2817" width="15.140625" style="45" customWidth="1"/>
    <col min="2818" max="2818" width="25.28515625" style="45" customWidth="1"/>
    <col min="2819" max="2819" width="9.28515625" style="45" bestFit="1" customWidth="1"/>
    <col min="2820" max="2820" width="13.7109375" style="45" customWidth="1"/>
    <col min="2821" max="2821" width="12.140625" style="45" customWidth="1"/>
    <col min="2822" max="2822" width="10.140625" style="45" customWidth="1"/>
    <col min="2823" max="2823" width="9.7109375" style="45" customWidth="1"/>
    <col min="2824" max="2825" width="12.7109375" style="45" bestFit="1" customWidth="1"/>
    <col min="2826" max="2826" width="9.28515625" style="45" bestFit="1" customWidth="1"/>
    <col min="2827" max="2827" width="12.5703125" style="45" customWidth="1"/>
    <col min="2828" max="3072" width="8.85546875" style="45"/>
    <col min="3073" max="3073" width="15.140625" style="45" customWidth="1"/>
    <col min="3074" max="3074" width="25.28515625" style="45" customWidth="1"/>
    <col min="3075" max="3075" width="9.28515625" style="45" bestFit="1" customWidth="1"/>
    <col min="3076" max="3076" width="13.7109375" style="45" customWidth="1"/>
    <col min="3077" max="3077" width="12.140625" style="45" customWidth="1"/>
    <col min="3078" max="3078" width="10.140625" style="45" customWidth="1"/>
    <col min="3079" max="3079" width="9.7109375" style="45" customWidth="1"/>
    <col min="3080" max="3081" width="12.7109375" style="45" bestFit="1" customWidth="1"/>
    <col min="3082" max="3082" width="9.28515625" style="45" bestFit="1" customWidth="1"/>
    <col min="3083" max="3083" width="12.5703125" style="45" customWidth="1"/>
    <col min="3084" max="3328" width="8.85546875" style="45"/>
    <col min="3329" max="3329" width="15.140625" style="45" customWidth="1"/>
    <col min="3330" max="3330" width="25.28515625" style="45" customWidth="1"/>
    <col min="3331" max="3331" width="9.28515625" style="45" bestFit="1" customWidth="1"/>
    <col min="3332" max="3332" width="13.7109375" style="45" customWidth="1"/>
    <col min="3333" max="3333" width="12.140625" style="45" customWidth="1"/>
    <col min="3334" max="3334" width="10.140625" style="45" customWidth="1"/>
    <col min="3335" max="3335" width="9.7109375" style="45" customWidth="1"/>
    <col min="3336" max="3337" width="12.7109375" style="45" bestFit="1" customWidth="1"/>
    <col min="3338" max="3338" width="9.28515625" style="45" bestFit="1" customWidth="1"/>
    <col min="3339" max="3339" width="12.5703125" style="45" customWidth="1"/>
    <col min="3340" max="3584" width="8.85546875" style="45"/>
    <col min="3585" max="3585" width="15.140625" style="45" customWidth="1"/>
    <col min="3586" max="3586" width="25.28515625" style="45" customWidth="1"/>
    <col min="3587" max="3587" width="9.28515625" style="45" bestFit="1" customWidth="1"/>
    <col min="3588" max="3588" width="13.7109375" style="45" customWidth="1"/>
    <col min="3589" max="3589" width="12.140625" style="45" customWidth="1"/>
    <col min="3590" max="3590" width="10.140625" style="45" customWidth="1"/>
    <col min="3591" max="3591" width="9.7109375" style="45" customWidth="1"/>
    <col min="3592" max="3593" width="12.7109375" style="45" bestFit="1" customWidth="1"/>
    <col min="3594" max="3594" width="9.28515625" style="45" bestFit="1" customWidth="1"/>
    <col min="3595" max="3595" width="12.5703125" style="45" customWidth="1"/>
    <col min="3596" max="3840" width="8.85546875" style="45"/>
    <col min="3841" max="3841" width="15.140625" style="45" customWidth="1"/>
    <col min="3842" max="3842" width="25.28515625" style="45" customWidth="1"/>
    <col min="3843" max="3843" width="9.28515625" style="45" bestFit="1" customWidth="1"/>
    <col min="3844" max="3844" width="13.7109375" style="45" customWidth="1"/>
    <col min="3845" max="3845" width="12.140625" style="45" customWidth="1"/>
    <col min="3846" max="3846" width="10.140625" style="45" customWidth="1"/>
    <col min="3847" max="3847" width="9.7109375" style="45" customWidth="1"/>
    <col min="3848" max="3849" width="12.7109375" style="45" bestFit="1" customWidth="1"/>
    <col min="3850" max="3850" width="9.28515625" style="45" bestFit="1" customWidth="1"/>
    <col min="3851" max="3851" width="12.5703125" style="45" customWidth="1"/>
    <col min="3852" max="4096" width="8.85546875" style="45"/>
    <col min="4097" max="4097" width="15.140625" style="45" customWidth="1"/>
    <col min="4098" max="4098" width="25.28515625" style="45" customWidth="1"/>
    <col min="4099" max="4099" width="9.28515625" style="45" bestFit="1" customWidth="1"/>
    <col min="4100" max="4100" width="13.7109375" style="45" customWidth="1"/>
    <col min="4101" max="4101" width="12.140625" style="45" customWidth="1"/>
    <col min="4102" max="4102" width="10.140625" style="45" customWidth="1"/>
    <col min="4103" max="4103" width="9.7109375" style="45" customWidth="1"/>
    <col min="4104" max="4105" width="12.7109375" style="45" bestFit="1" customWidth="1"/>
    <col min="4106" max="4106" width="9.28515625" style="45" bestFit="1" customWidth="1"/>
    <col min="4107" max="4107" width="12.5703125" style="45" customWidth="1"/>
    <col min="4108" max="4352" width="8.85546875" style="45"/>
    <col min="4353" max="4353" width="15.140625" style="45" customWidth="1"/>
    <col min="4354" max="4354" width="25.28515625" style="45" customWidth="1"/>
    <col min="4355" max="4355" width="9.28515625" style="45" bestFit="1" customWidth="1"/>
    <col min="4356" max="4356" width="13.7109375" style="45" customWidth="1"/>
    <col min="4357" max="4357" width="12.140625" style="45" customWidth="1"/>
    <col min="4358" max="4358" width="10.140625" style="45" customWidth="1"/>
    <col min="4359" max="4359" width="9.7109375" style="45" customWidth="1"/>
    <col min="4360" max="4361" width="12.7109375" style="45" bestFit="1" customWidth="1"/>
    <col min="4362" max="4362" width="9.28515625" style="45" bestFit="1" customWidth="1"/>
    <col min="4363" max="4363" width="12.5703125" style="45" customWidth="1"/>
    <col min="4364" max="4608" width="8.85546875" style="45"/>
    <col min="4609" max="4609" width="15.140625" style="45" customWidth="1"/>
    <col min="4610" max="4610" width="25.28515625" style="45" customWidth="1"/>
    <col min="4611" max="4611" width="9.28515625" style="45" bestFit="1" customWidth="1"/>
    <col min="4612" max="4612" width="13.7109375" style="45" customWidth="1"/>
    <col min="4613" max="4613" width="12.140625" style="45" customWidth="1"/>
    <col min="4614" max="4614" width="10.140625" style="45" customWidth="1"/>
    <col min="4615" max="4615" width="9.7109375" style="45" customWidth="1"/>
    <col min="4616" max="4617" width="12.7109375" style="45" bestFit="1" customWidth="1"/>
    <col min="4618" max="4618" width="9.28515625" style="45" bestFit="1" customWidth="1"/>
    <col min="4619" max="4619" width="12.5703125" style="45" customWidth="1"/>
    <col min="4620" max="4864" width="8.85546875" style="45"/>
    <col min="4865" max="4865" width="15.140625" style="45" customWidth="1"/>
    <col min="4866" max="4866" width="25.28515625" style="45" customWidth="1"/>
    <col min="4867" max="4867" width="9.28515625" style="45" bestFit="1" customWidth="1"/>
    <col min="4868" max="4868" width="13.7109375" style="45" customWidth="1"/>
    <col min="4869" max="4869" width="12.140625" style="45" customWidth="1"/>
    <col min="4870" max="4870" width="10.140625" style="45" customWidth="1"/>
    <col min="4871" max="4871" width="9.7109375" style="45" customWidth="1"/>
    <col min="4872" max="4873" width="12.7109375" style="45" bestFit="1" customWidth="1"/>
    <col min="4874" max="4874" width="9.28515625" style="45" bestFit="1" customWidth="1"/>
    <col min="4875" max="4875" width="12.5703125" style="45" customWidth="1"/>
    <col min="4876" max="5120" width="8.85546875" style="45"/>
    <col min="5121" max="5121" width="15.140625" style="45" customWidth="1"/>
    <col min="5122" max="5122" width="25.28515625" style="45" customWidth="1"/>
    <col min="5123" max="5123" width="9.28515625" style="45" bestFit="1" customWidth="1"/>
    <col min="5124" max="5124" width="13.7109375" style="45" customWidth="1"/>
    <col min="5125" max="5125" width="12.140625" style="45" customWidth="1"/>
    <col min="5126" max="5126" width="10.140625" style="45" customWidth="1"/>
    <col min="5127" max="5127" width="9.7109375" style="45" customWidth="1"/>
    <col min="5128" max="5129" width="12.7109375" style="45" bestFit="1" customWidth="1"/>
    <col min="5130" max="5130" width="9.28515625" style="45" bestFit="1" customWidth="1"/>
    <col min="5131" max="5131" width="12.5703125" style="45" customWidth="1"/>
    <col min="5132" max="5376" width="8.85546875" style="45"/>
    <col min="5377" max="5377" width="15.140625" style="45" customWidth="1"/>
    <col min="5378" max="5378" width="25.28515625" style="45" customWidth="1"/>
    <col min="5379" max="5379" width="9.28515625" style="45" bestFit="1" customWidth="1"/>
    <col min="5380" max="5380" width="13.7109375" style="45" customWidth="1"/>
    <col min="5381" max="5381" width="12.140625" style="45" customWidth="1"/>
    <col min="5382" max="5382" width="10.140625" style="45" customWidth="1"/>
    <col min="5383" max="5383" width="9.7109375" style="45" customWidth="1"/>
    <col min="5384" max="5385" width="12.7109375" style="45" bestFit="1" customWidth="1"/>
    <col min="5386" max="5386" width="9.28515625" style="45" bestFit="1" customWidth="1"/>
    <col min="5387" max="5387" width="12.5703125" style="45" customWidth="1"/>
    <col min="5388" max="5632" width="8.85546875" style="45"/>
    <col min="5633" max="5633" width="15.140625" style="45" customWidth="1"/>
    <col min="5634" max="5634" width="25.28515625" style="45" customWidth="1"/>
    <col min="5635" max="5635" width="9.28515625" style="45" bestFit="1" customWidth="1"/>
    <col min="5636" max="5636" width="13.7109375" style="45" customWidth="1"/>
    <col min="5637" max="5637" width="12.140625" style="45" customWidth="1"/>
    <col min="5638" max="5638" width="10.140625" style="45" customWidth="1"/>
    <col min="5639" max="5639" width="9.7109375" style="45" customWidth="1"/>
    <col min="5640" max="5641" width="12.7109375" style="45" bestFit="1" customWidth="1"/>
    <col min="5642" max="5642" width="9.28515625" style="45" bestFit="1" customWidth="1"/>
    <col min="5643" max="5643" width="12.5703125" style="45" customWidth="1"/>
    <col min="5644" max="5888" width="8.85546875" style="45"/>
    <col min="5889" max="5889" width="15.140625" style="45" customWidth="1"/>
    <col min="5890" max="5890" width="25.28515625" style="45" customWidth="1"/>
    <col min="5891" max="5891" width="9.28515625" style="45" bestFit="1" customWidth="1"/>
    <col min="5892" max="5892" width="13.7109375" style="45" customWidth="1"/>
    <col min="5893" max="5893" width="12.140625" style="45" customWidth="1"/>
    <col min="5894" max="5894" width="10.140625" style="45" customWidth="1"/>
    <col min="5895" max="5895" width="9.7109375" style="45" customWidth="1"/>
    <col min="5896" max="5897" width="12.7109375" style="45" bestFit="1" customWidth="1"/>
    <col min="5898" max="5898" width="9.28515625" style="45" bestFit="1" customWidth="1"/>
    <col min="5899" max="5899" width="12.5703125" style="45" customWidth="1"/>
    <col min="5900" max="6144" width="8.85546875" style="45"/>
    <col min="6145" max="6145" width="15.140625" style="45" customWidth="1"/>
    <col min="6146" max="6146" width="25.28515625" style="45" customWidth="1"/>
    <col min="6147" max="6147" width="9.28515625" style="45" bestFit="1" customWidth="1"/>
    <col min="6148" max="6148" width="13.7109375" style="45" customWidth="1"/>
    <col min="6149" max="6149" width="12.140625" style="45" customWidth="1"/>
    <col min="6150" max="6150" width="10.140625" style="45" customWidth="1"/>
    <col min="6151" max="6151" width="9.7109375" style="45" customWidth="1"/>
    <col min="6152" max="6153" width="12.7109375" style="45" bestFit="1" customWidth="1"/>
    <col min="6154" max="6154" width="9.28515625" style="45" bestFit="1" customWidth="1"/>
    <col min="6155" max="6155" width="12.5703125" style="45" customWidth="1"/>
    <col min="6156" max="6400" width="8.85546875" style="45"/>
    <col min="6401" max="6401" width="15.140625" style="45" customWidth="1"/>
    <col min="6402" max="6402" width="25.28515625" style="45" customWidth="1"/>
    <col min="6403" max="6403" width="9.28515625" style="45" bestFit="1" customWidth="1"/>
    <col min="6404" max="6404" width="13.7109375" style="45" customWidth="1"/>
    <col min="6405" max="6405" width="12.140625" style="45" customWidth="1"/>
    <col min="6406" max="6406" width="10.140625" style="45" customWidth="1"/>
    <col min="6407" max="6407" width="9.7109375" style="45" customWidth="1"/>
    <col min="6408" max="6409" width="12.7109375" style="45" bestFit="1" customWidth="1"/>
    <col min="6410" max="6410" width="9.28515625" style="45" bestFit="1" customWidth="1"/>
    <col min="6411" max="6411" width="12.5703125" style="45" customWidth="1"/>
    <col min="6412" max="6656" width="8.85546875" style="45"/>
    <col min="6657" max="6657" width="15.140625" style="45" customWidth="1"/>
    <col min="6658" max="6658" width="25.28515625" style="45" customWidth="1"/>
    <col min="6659" max="6659" width="9.28515625" style="45" bestFit="1" customWidth="1"/>
    <col min="6660" max="6660" width="13.7109375" style="45" customWidth="1"/>
    <col min="6661" max="6661" width="12.140625" style="45" customWidth="1"/>
    <col min="6662" max="6662" width="10.140625" style="45" customWidth="1"/>
    <col min="6663" max="6663" width="9.7109375" style="45" customWidth="1"/>
    <col min="6664" max="6665" width="12.7109375" style="45" bestFit="1" customWidth="1"/>
    <col min="6666" max="6666" width="9.28515625" style="45" bestFit="1" customWidth="1"/>
    <col min="6667" max="6667" width="12.5703125" style="45" customWidth="1"/>
    <col min="6668" max="6912" width="8.85546875" style="45"/>
    <col min="6913" max="6913" width="15.140625" style="45" customWidth="1"/>
    <col min="6914" max="6914" width="25.28515625" style="45" customWidth="1"/>
    <col min="6915" max="6915" width="9.28515625" style="45" bestFit="1" customWidth="1"/>
    <col min="6916" max="6916" width="13.7109375" style="45" customWidth="1"/>
    <col min="6917" max="6917" width="12.140625" style="45" customWidth="1"/>
    <col min="6918" max="6918" width="10.140625" style="45" customWidth="1"/>
    <col min="6919" max="6919" width="9.7109375" style="45" customWidth="1"/>
    <col min="6920" max="6921" width="12.7109375" style="45" bestFit="1" customWidth="1"/>
    <col min="6922" max="6922" width="9.28515625" style="45" bestFit="1" customWidth="1"/>
    <col min="6923" max="6923" width="12.5703125" style="45" customWidth="1"/>
    <col min="6924" max="7168" width="8.85546875" style="45"/>
    <col min="7169" max="7169" width="15.140625" style="45" customWidth="1"/>
    <col min="7170" max="7170" width="25.28515625" style="45" customWidth="1"/>
    <col min="7171" max="7171" width="9.28515625" style="45" bestFit="1" customWidth="1"/>
    <col min="7172" max="7172" width="13.7109375" style="45" customWidth="1"/>
    <col min="7173" max="7173" width="12.140625" style="45" customWidth="1"/>
    <col min="7174" max="7174" width="10.140625" style="45" customWidth="1"/>
    <col min="7175" max="7175" width="9.7109375" style="45" customWidth="1"/>
    <col min="7176" max="7177" width="12.7109375" style="45" bestFit="1" customWidth="1"/>
    <col min="7178" max="7178" width="9.28515625" style="45" bestFit="1" customWidth="1"/>
    <col min="7179" max="7179" width="12.5703125" style="45" customWidth="1"/>
    <col min="7180" max="7424" width="8.85546875" style="45"/>
    <col min="7425" max="7425" width="15.140625" style="45" customWidth="1"/>
    <col min="7426" max="7426" width="25.28515625" style="45" customWidth="1"/>
    <col min="7427" max="7427" width="9.28515625" style="45" bestFit="1" customWidth="1"/>
    <col min="7428" max="7428" width="13.7109375" style="45" customWidth="1"/>
    <col min="7429" max="7429" width="12.140625" style="45" customWidth="1"/>
    <col min="7430" max="7430" width="10.140625" style="45" customWidth="1"/>
    <col min="7431" max="7431" width="9.7109375" style="45" customWidth="1"/>
    <col min="7432" max="7433" width="12.7109375" style="45" bestFit="1" customWidth="1"/>
    <col min="7434" max="7434" width="9.28515625" style="45" bestFit="1" customWidth="1"/>
    <col min="7435" max="7435" width="12.5703125" style="45" customWidth="1"/>
    <col min="7436" max="7680" width="8.85546875" style="45"/>
    <col min="7681" max="7681" width="15.140625" style="45" customWidth="1"/>
    <col min="7682" max="7682" width="25.28515625" style="45" customWidth="1"/>
    <col min="7683" max="7683" width="9.28515625" style="45" bestFit="1" customWidth="1"/>
    <col min="7684" max="7684" width="13.7109375" style="45" customWidth="1"/>
    <col min="7685" max="7685" width="12.140625" style="45" customWidth="1"/>
    <col min="7686" max="7686" width="10.140625" style="45" customWidth="1"/>
    <col min="7687" max="7687" width="9.7109375" style="45" customWidth="1"/>
    <col min="7688" max="7689" width="12.7109375" style="45" bestFit="1" customWidth="1"/>
    <col min="7690" max="7690" width="9.28515625" style="45" bestFit="1" customWidth="1"/>
    <col min="7691" max="7691" width="12.5703125" style="45" customWidth="1"/>
    <col min="7692" max="7936" width="8.85546875" style="45"/>
    <col min="7937" max="7937" width="15.140625" style="45" customWidth="1"/>
    <col min="7938" max="7938" width="25.28515625" style="45" customWidth="1"/>
    <col min="7939" max="7939" width="9.28515625" style="45" bestFit="1" customWidth="1"/>
    <col min="7940" max="7940" width="13.7109375" style="45" customWidth="1"/>
    <col min="7941" max="7941" width="12.140625" style="45" customWidth="1"/>
    <col min="7942" max="7942" width="10.140625" style="45" customWidth="1"/>
    <col min="7943" max="7943" width="9.7109375" style="45" customWidth="1"/>
    <col min="7944" max="7945" width="12.7109375" style="45" bestFit="1" customWidth="1"/>
    <col min="7946" max="7946" width="9.28515625" style="45" bestFit="1" customWidth="1"/>
    <col min="7947" max="7947" width="12.5703125" style="45" customWidth="1"/>
    <col min="7948" max="8192" width="8.85546875" style="45"/>
    <col min="8193" max="8193" width="15.140625" style="45" customWidth="1"/>
    <col min="8194" max="8194" width="25.28515625" style="45" customWidth="1"/>
    <col min="8195" max="8195" width="9.28515625" style="45" bestFit="1" customWidth="1"/>
    <col min="8196" max="8196" width="13.7109375" style="45" customWidth="1"/>
    <col min="8197" max="8197" width="12.140625" style="45" customWidth="1"/>
    <col min="8198" max="8198" width="10.140625" style="45" customWidth="1"/>
    <col min="8199" max="8199" width="9.7109375" style="45" customWidth="1"/>
    <col min="8200" max="8201" width="12.7109375" style="45" bestFit="1" customWidth="1"/>
    <col min="8202" max="8202" width="9.28515625" style="45" bestFit="1" customWidth="1"/>
    <col min="8203" max="8203" width="12.5703125" style="45" customWidth="1"/>
    <col min="8204" max="8448" width="8.85546875" style="45"/>
    <col min="8449" max="8449" width="15.140625" style="45" customWidth="1"/>
    <col min="8450" max="8450" width="25.28515625" style="45" customWidth="1"/>
    <col min="8451" max="8451" width="9.28515625" style="45" bestFit="1" customWidth="1"/>
    <col min="8452" max="8452" width="13.7109375" style="45" customWidth="1"/>
    <col min="8453" max="8453" width="12.140625" style="45" customWidth="1"/>
    <col min="8454" max="8454" width="10.140625" style="45" customWidth="1"/>
    <col min="8455" max="8455" width="9.7109375" style="45" customWidth="1"/>
    <col min="8456" max="8457" width="12.7109375" style="45" bestFit="1" customWidth="1"/>
    <col min="8458" max="8458" width="9.28515625" style="45" bestFit="1" customWidth="1"/>
    <col min="8459" max="8459" width="12.5703125" style="45" customWidth="1"/>
    <col min="8460" max="8704" width="8.85546875" style="45"/>
    <col min="8705" max="8705" width="15.140625" style="45" customWidth="1"/>
    <col min="8706" max="8706" width="25.28515625" style="45" customWidth="1"/>
    <col min="8707" max="8707" width="9.28515625" style="45" bestFit="1" customWidth="1"/>
    <col min="8708" max="8708" width="13.7109375" style="45" customWidth="1"/>
    <col min="8709" max="8709" width="12.140625" style="45" customWidth="1"/>
    <col min="8710" max="8710" width="10.140625" style="45" customWidth="1"/>
    <col min="8711" max="8711" width="9.7109375" style="45" customWidth="1"/>
    <col min="8712" max="8713" width="12.7109375" style="45" bestFit="1" customWidth="1"/>
    <col min="8714" max="8714" width="9.28515625" style="45" bestFit="1" customWidth="1"/>
    <col min="8715" max="8715" width="12.5703125" style="45" customWidth="1"/>
    <col min="8716" max="8960" width="8.85546875" style="45"/>
    <col min="8961" max="8961" width="15.140625" style="45" customWidth="1"/>
    <col min="8962" max="8962" width="25.28515625" style="45" customWidth="1"/>
    <col min="8963" max="8963" width="9.28515625" style="45" bestFit="1" customWidth="1"/>
    <col min="8964" max="8964" width="13.7109375" style="45" customWidth="1"/>
    <col min="8965" max="8965" width="12.140625" style="45" customWidth="1"/>
    <col min="8966" max="8966" width="10.140625" style="45" customWidth="1"/>
    <col min="8967" max="8967" width="9.7109375" style="45" customWidth="1"/>
    <col min="8968" max="8969" width="12.7109375" style="45" bestFit="1" customWidth="1"/>
    <col min="8970" max="8970" width="9.28515625" style="45" bestFit="1" customWidth="1"/>
    <col min="8971" max="8971" width="12.5703125" style="45" customWidth="1"/>
    <col min="8972" max="9216" width="8.85546875" style="45"/>
    <col min="9217" max="9217" width="15.140625" style="45" customWidth="1"/>
    <col min="9218" max="9218" width="25.28515625" style="45" customWidth="1"/>
    <col min="9219" max="9219" width="9.28515625" style="45" bestFit="1" customWidth="1"/>
    <col min="9220" max="9220" width="13.7109375" style="45" customWidth="1"/>
    <col min="9221" max="9221" width="12.140625" style="45" customWidth="1"/>
    <col min="9222" max="9222" width="10.140625" style="45" customWidth="1"/>
    <col min="9223" max="9223" width="9.7109375" style="45" customWidth="1"/>
    <col min="9224" max="9225" width="12.7109375" style="45" bestFit="1" customWidth="1"/>
    <col min="9226" max="9226" width="9.28515625" style="45" bestFit="1" customWidth="1"/>
    <col min="9227" max="9227" width="12.5703125" style="45" customWidth="1"/>
    <col min="9228" max="9472" width="8.85546875" style="45"/>
    <col min="9473" max="9473" width="15.140625" style="45" customWidth="1"/>
    <col min="9474" max="9474" width="25.28515625" style="45" customWidth="1"/>
    <col min="9475" max="9475" width="9.28515625" style="45" bestFit="1" customWidth="1"/>
    <col min="9476" max="9476" width="13.7109375" style="45" customWidth="1"/>
    <col min="9477" max="9477" width="12.140625" style="45" customWidth="1"/>
    <col min="9478" max="9478" width="10.140625" style="45" customWidth="1"/>
    <col min="9479" max="9479" width="9.7109375" style="45" customWidth="1"/>
    <col min="9480" max="9481" width="12.7109375" style="45" bestFit="1" customWidth="1"/>
    <col min="9482" max="9482" width="9.28515625" style="45" bestFit="1" customWidth="1"/>
    <col min="9483" max="9483" width="12.5703125" style="45" customWidth="1"/>
    <col min="9484" max="9728" width="8.85546875" style="45"/>
    <col min="9729" max="9729" width="15.140625" style="45" customWidth="1"/>
    <col min="9730" max="9730" width="25.28515625" style="45" customWidth="1"/>
    <col min="9731" max="9731" width="9.28515625" style="45" bestFit="1" customWidth="1"/>
    <col min="9732" max="9732" width="13.7109375" style="45" customWidth="1"/>
    <col min="9733" max="9733" width="12.140625" style="45" customWidth="1"/>
    <col min="9734" max="9734" width="10.140625" style="45" customWidth="1"/>
    <col min="9735" max="9735" width="9.7109375" style="45" customWidth="1"/>
    <col min="9736" max="9737" width="12.7109375" style="45" bestFit="1" customWidth="1"/>
    <col min="9738" max="9738" width="9.28515625" style="45" bestFit="1" customWidth="1"/>
    <col min="9739" max="9739" width="12.5703125" style="45" customWidth="1"/>
    <col min="9740" max="9984" width="8.85546875" style="45"/>
    <col min="9985" max="9985" width="15.140625" style="45" customWidth="1"/>
    <col min="9986" max="9986" width="25.28515625" style="45" customWidth="1"/>
    <col min="9987" max="9987" width="9.28515625" style="45" bestFit="1" customWidth="1"/>
    <col min="9988" max="9988" width="13.7109375" style="45" customWidth="1"/>
    <col min="9989" max="9989" width="12.140625" style="45" customWidth="1"/>
    <col min="9990" max="9990" width="10.140625" style="45" customWidth="1"/>
    <col min="9991" max="9991" width="9.7109375" style="45" customWidth="1"/>
    <col min="9992" max="9993" width="12.7109375" style="45" bestFit="1" customWidth="1"/>
    <col min="9994" max="9994" width="9.28515625" style="45" bestFit="1" customWidth="1"/>
    <col min="9995" max="9995" width="12.5703125" style="45" customWidth="1"/>
    <col min="9996" max="10240" width="8.85546875" style="45"/>
    <col min="10241" max="10241" width="15.140625" style="45" customWidth="1"/>
    <col min="10242" max="10242" width="25.28515625" style="45" customWidth="1"/>
    <col min="10243" max="10243" width="9.28515625" style="45" bestFit="1" customWidth="1"/>
    <col min="10244" max="10244" width="13.7109375" style="45" customWidth="1"/>
    <col min="10245" max="10245" width="12.140625" style="45" customWidth="1"/>
    <col min="10246" max="10246" width="10.140625" style="45" customWidth="1"/>
    <col min="10247" max="10247" width="9.7109375" style="45" customWidth="1"/>
    <col min="10248" max="10249" width="12.7109375" style="45" bestFit="1" customWidth="1"/>
    <col min="10250" max="10250" width="9.28515625" style="45" bestFit="1" customWidth="1"/>
    <col min="10251" max="10251" width="12.5703125" style="45" customWidth="1"/>
    <col min="10252" max="10496" width="8.85546875" style="45"/>
    <col min="10497" max="10497" width="15.140625" style="45" customWidth="1"/>
    <col min="10498" max="10498" width="25.28515625" style="45" customWidth="1"/>
    <col min="10499" max="10499" width="9.28515625" style="45" bestFit="1" customWidth="1"/>
    <col min="10500" max="10500" width="13.7109375" style="45" customWidth="1"/>
    <col min="10501" max="10501" width="12.140625" style="45" customWidth="1"/>
    <col min="10502" max="10502" width="10.140625" style="45" customWidth="1"/>
    <col min="10503" max="10503" width="9.7109375" style="45" customWidth="1"/>
    <col min="10504" max="10505" width="12.7109375" style="45" bestFit="1" customWidth="1"/>
    <col min="10506" max="10506" width="9.28515625" style="45" bestFit="1" customWidth="1"/>
    <col min="10507" max="10507" width="12.5703125" style="45" customWidth="1"/>
    <col min="10508" max="10752" width="8.85546875" style="45"/>
    <col min="10753" max="10753" width="15.140625" style="45" customWidth="1"/>
    <col min="10754" max="10754" width="25.28515625" style="45" customWidth="1"/>
    <col min="10755" max="10755" width="9.28515625" style="45" bestFit="1" customWidth="1"/>
    <col min="10756" max="10756" width="13.7109375" style="45" customWidth="1"/>
    <col min="10757" max="10757" width="12.140625" style="45" customWidth="1"/>
    <col min="10758" max="10758" width="10.140625" style="45" customWidth="1"/>
    <col min="10759" max="10759" width="9.7109375" style="45" customWidth="1"/>
    <col min="10760" max="10761" width="12.7109375" style="45" bestFit="1" customWidth="1"/>
    <col min="10762" max="10762" width="9.28515625" style="45" bestFit="1" customWidth="1"/>
    <col min="10763" max="10763" width="12.5703125" style="45" customWidth="1"/>
    <col min="10764" max="11008" width="8.85546875" style="45"/>
    <col min="11009" max="11009" width="15.140625" style="45" customWidth="1"/>
    <col min="11010" max="11010" width="25.28515625" style="45" customWidth="1"/>
    <col min="11011" max="11011" width="9.28515625" style="45" bestFit="1" customWidth="1"/>
    <col min="11012" max="11012" width="13.7109375" style="45" customWidth="1"/>
    <col min="11013" max="11013" width="12.140625" style="45" customWidth="1"/>
    <col min="11014" max="11014" width="10.140625" style="45" customWidth="1"/>
    <col min="11015" max="11015" width="9.7109375" style="45" customWidth="1"/>
    <col min="11016" max="11017" width="12.7109375" style="45" bestFit="1" customWidth="1"/>
    <col min="11018" max="11018" width="9.28515625" style="45" bestFit="1" customWidth="1"/>
    <col min="11019" max="11019" width="12.5703125" style="45" customWidth="1"/>
    <col min="11020" max="11264" width="8.85546875" style="45"/>
    <col min="11265" max="11265" width="15.140625" style="45" customWidth="1"/>
    <col min="11266" max="11266" width="25.28515625" style="45" customWidth="1"/>
    <col min="11267" max="11267" width="9.28515625" style="45" bestFit="1" customWidth="1"/>
    <col min="11268" max="11268" width="13.7109375" style="45" customWidth="1"/>
    <col min="11269" max="11269" width="12.140625" style="45" customWidth="1"/>
    <col min="11270" max="11270" width="10.140625" style="45" customWidth="1"/>
    <col min="11271" max="11271" width="9.7109375" style="45" customWidth="1"/>
    <col min="11272" max="11273" width="12.7109375" style="45" bestFit="1" customWidth="1"/>
    <col min="11274" max="11274" width="9.28515625" style="45" bestFit="1" customWidth="1"/>
    <col min="11275" max="11275" width="12.5703125" style="45" customWidth="1"/>
    <col min="11276" max="11520" width="8.85546875" style="45"/>
    <col min="11521" max="11521" width="15.140625" style="45" customWidth="1"/>
    <col min="11522" max="11522" width="25.28515625" style="45" customWidth="1"/>
    <col min="11523" max="11523" width="9.28515625" style="45" bestFit="1" customWidth="1"/>
    <col min="11524" max="11524" width="13.7109375" style="45" customWidth="1"/>
    <col min="11525" max="11525" width="12.140625" style="45" customWidth="1"/>
    <col min="11526" max="11526" width="10.140625" style="45" customWidth="1"/>
    <col min="11527" max="11527" width="9.7109375" style="45" customWidth="1"/>
    <col min="11528" max="11529" width="12.7109375" style="45" bestFit="1" customWidth="1"/>
    <col min="11530" max="11530" width="9.28515625" style="45" bestFit="1" customWidth="1"/>
    <col min="11531" max="11531" width="12.5703125" style="45" customWidth="1"/>
    <col min="11532" max="11776" width="8.85546875" style="45"/>
    <col min="11777" max="11777" width="15.140625" style="45" customWidth="1"/>
    <col min="11778" max="11778" width="25.28515625" style="45" customWidth="1"/>
    <col min="11779" max="11779" width="9.28515625" style="45" bestFit="1" customWidth="1"/>
    <col min="11780" max="11780" width="13.7109375" style="45" customWidth="1"/>
    <col min="11781" max="11781" width="12.140625" style="45" customWidth="1"/>
    <col min="11782" max="11782" width="10.140625" style="45" customWidth="1"/>
    <col min="11783" max="11783" width="9.7109375" style="45" customWidth="1"/>
    <col min="11784" max="11785" width="12.7109375" style="45" bestFit="1" customWidth="1"/>
    <col min="11786" max="11786" width="9.28515625" style="45" bestFit="1" customWidth="1"/>
    <col min="11787" max="11787" width="12.5703125" style="45" customWidth="1"/>
    <col min="11788" max="12032" width="8.85546875" style="45"/>
    <col min="12033" max="12033" width="15.140625" style="45" customWidth="1"/>
    <col min="12034" max="12034" width="25.28515625" style="45" customWidth="1"/>
    <col min="12035" max="12035" width="9.28515625" style="45" bestFit="1" customWidth="1"/>
    <col min="12036" max="12036" width="13.7109375" style="45" customWidth="1"/>
    <col min="12037" max="12037" width="12.140625" style="45" customWidth="1"/>
    <col min="12038" max="12038" width="10.140625" style="45" customWidth="1"/>
    <col min="12039" max="12039" width="9.7109375" style="45" customWidth="1"/>
    <col min="12040" max="12041" width="12.7109375" style="45" bestFit="1" customWidth="1"/>
    <col min="12042" max="12042" width="9.28515625" style="45" bestFit="1" customWidth="1"/>
    <col min="12043" max="12043" width="12.5703125" style="45" customWidth="1"/>
    <col min="12044" max="12288" width="8.85546875" style="45"/>
    <col min="12289" max="12289" width="15.140625" style="45" customWidth="1"/>
    <col min="12290" max="12290" width="25.28515625" style="45" customWidth="1"/>
    <col min="12291" max="12291" width="9.28515625" style="45" bestFit="1" customWidth="1"/>
    <col min="12292" max="12292" width="13.7109375" style="45" customWidth="1"/>
    <col min="12293" max="12293" width="12.140625" style="45" customWidth="1"/>
    <col min="12294" max="12294" width="10.140625" style="45" customWidth="1"/>
    <col min="12295" max="12295" width="9.7109375" style="45" customWidth="1"/>
    <col min="12296" max="12297" width="12.7109375" style="45" bestFit="1" customWidth="1"/>
    <col min="12298" max="12298" width="9.28515625" style="45" bestFit="1" customWidth="1"/>
    <col min="12299" max="12299" width="12.5703125" style="45" customWidth="1"/>
    <col min="12300" max="12544" width="8.85546875" style="45"/>
    <col min="12545" max="12545" width="15.140625" style="45" customWidth="1"/>
    <col min="12546" max="12546" width="25.28515625" style="45" customWidth="1"/>
    <col min="12547" max="12547" width="9.28515625" style="45" bestFit="1" customWidth="1"/>
    <col min="12548" max="12548" width="13.7109375" style="45" customWidth="1"/>
    <col min="12549" max="12549" width="12.140625" style="45" customWidth="1"/>
    <col min="12550" max="12550" width="10.140625" style="45" customWidth="1"/>
    <col min="12551" max="12551" width="9.7109375" style="45" customWidth="1"/>
    <col min="12552" max="12553" width="12.7109375" style="45" bestFit="1" customWidth="1"/>
    <col min="12554" max="12554" width="9.28515625" style="45" bestFit="1" customWidth="1"/>
    <col min="12555" max="12555" width="12.5703125" style="45" customWidth="1"/>
    <col min="12556" max="12800" width="8.85546875" style="45"/>
    <col min="12801" max="12801" width="15.140625" style="45" customWidth="1"/>
    <col min="12802" max="12802" width="25.28515625" style="45" customWidth="1"/>
    <col min="12803" max="12803" width="9.28515625" style="45" bestFit="1" customWidth="1"/>
    <col min="12804" max="12804" width="13.7109375" style="45" customWidth="1"/>
    <col min="12805" max="12805" width="12.140625" style="45" customWidth="1"/>
    <col min="12806" max="12806" width="10.140625" style="45" customWidth="1"/>
    <col min="12807" max="12807" width="9.7109375" style="45" customWidth="1"/>
    <col min="12808" max="12809" width="12.7109375" style="45" bestFit="1" customWidth="1"/>
    <col min="12810" max="12810" width="9.28515625" style="45" bestFit="1" customWidth="1"/>
    <col min="12811" max="12811" width="12.5703125" style="45" customWidth="1"/>
    <col min="12812" max="13056" width="8.85546875" style="45"/>
    <col min="13057" max="13057" width="15.140625" style="45" customWidth="1"/>
    <col min="13058" max="13058" width="25.28515625" style="45" customWidth="1"/>
    <col min="13059" max="13059" width="9.28515625" style="45" bestFit="1" customWidth="1"/>
    <col min="13060" max="13060" width="13.7109375" style="45" customWidth="1"/>
    <col min="13061" max="13061" width="12.140625" style="45" customWidth="1"/>
    <col min="13062" max="13062" width="10.140625" style="45" customWidth="1"/>
    <col min="13063" max="13063" width="9.7109375" style="45" customWidth="1"/>
    <col min="13064" max="13065" width="12.7109375" style="45" bestFit="1" customWidth="1"/>
    <col min="13066" max="13066" width="9.28515625" style="45" bestFit="1" customWidth="1"/>
    <col min="13067" max="13067" width="12.5703125" style="45" customWidth="1"/>
    <col min="13068" max="13312" width="8.85546875" style="45"/>
    <col min="13313" max="13313" width="15.140625" style="45" customWidth="1"/>
    <col min="13314" max="13314" width="25.28515625" style="45" customWidth="1"/>
    <col min="13315" max="13315" width="9.28515625" style="45" bestFit="1" customWidth="1"/>
    <col min="13316" max="13316" width="13.7109375" style="45" customWidth="1"/>
    <col min="13317" max="13317" width="12.140625" style="45" customWidth="1"/>
    <col min="13318" max="13318" width="10.140625" style="45" customWidth="1"/>
    <col min="13319" max="13319" width="9.7109375" style="45" customWidth="1"/>
    <col min="13320" max="13321" width="12.7109375" style="45" bestFit="1" customWidth="1"/>
    <col min="13322" max="13322" width="9.28515625" style="45" bestFit="1" customWidth="1"/>
    <col min="13323" max="13323" width="12.5703125" style="45" customWidth="1"/>
    <col min="13324" max="13568" width="8.85546875" style="45"/>
    <col min="13569" max="13569" width="15.140625" style="45" customWidth="1"/>
    <col min="13570" max="13570" width="25.28515625" style="45" customWidth="1"/>
    <col min="13571" max="13571" width="9.28515625" style="45" bestFit="1" customWidth="1"/>
    <col min="13572" max="13572" width="13.7109375" style="45" customWidth="1"/>
    <col min="13573" max="13573" width="12.140625" style="45" customWidth="1"/>
    <col min="13574" max="13574" width="10.140625" style="45" customWidth="1"/>
    <col min="13575" max="13575" width="9.7109375" style="45" customWidth="1"/>
    <col min="13576" max="13577" width="12.7109375" style="45" bestFit="1" customWidth="1"/>
    <col min="13578" max="13578" width="9.28515625" style="45" bestFit="1" customWidth="1"/>
    <col min="13579" max="13579" width="12.5703125" style="45" customWidth="1"/>
    <col min="13580" max="13824" width="8.85546875" style="45"/>
    <col min="13825" max="13825" width="15.140625" style="45" customWidth="1"/>
    <col min="13826" max="13826" width="25.28515625" style="45" customWidth="1"/>
    <col min="13827" max="13827" width="9.28515625" style="45" bestFit="1" customWidth="1"/>
    <col min="13828" max="13828" width="13.7109375" style="45" customWidth="1"/>
    <col min="13829" max="13829" width="12.140625" style="45" customWidth="1"/>
    <col min="13830" max="13830" width="10.140625" style="45" customWidth="1"/>
    <col min="13831" max="13831" width="9.7109375" style="45" customWidth="1"/>
    <col min="13832" max="13833" width="12.7109375" style="45" bestFit="1" customWidth="1"/>
    <col min="13834" max="13834" width="9.28515625" style="45" bestFit="1" customWidth="1"/>
    <col min="13835" max="13835" width="12.5703125" style="45" customWidth="1"/>
    <col min="13836" max="14080" width="8.85546875" style="45"/>
    <col min="14081" max="14081" width="15.140625" style="45" customWidth="1"/>
    <col min="14082" max="14082" width="25.28515625" style="45" customWidth="1"/>
    <col min="14083" max="14083" width="9.28515625" style="45" bestFit="1" customWidth="1"/>
    <col min="14084" max="14084" width="13.7109375" style="45" customWidth="1"/>
    <col min="14085" max="14085" width="12.140625" style="45" customWidth="1"/>
    <col min="14086" max="14086" width="10.140625" style="45" customWidth="1"/>
    <col min="14087" max="14087" width="9.7109375" style="45" customWidth="1"/>
    <col min="14088" max="14089" width="12.7109375" style="45" bestFit="1" customWidth="1"/>
    <col min="14090" max="14090" width="9.28515625" style="45" bestFit="1" customWidth="1"/>
    <col min="14091" max="14091" width="12.5703125" style="45" customWidth="1"/>
    <col min="14092" max="14336" width="8.85546875" style="45"/>
    <col min="14337" max="14337" width="15.140625" style="45" customWidth="1"/>
    <col min="14338" max="14338" width="25.28515625" style="45" customWidth="1"/>
    <col min="14339" max="14339" width="9.28515625" style="45" bestFit="1" customWidth="1"/>
    <col min="14340" max="14340" width="13.7109375" style="45" customWidth="1"/>
    <col min="14341" max="14341" width="12.140625" style="45" customWidth="1"/>
    <col min="14342" max="14342" width="10.140625" style="45" customWidth="1"/>
    <col min="14343" max="14343" width="9.7109375" style="45" customWidth="1"/>
    <col min="14344" max="14345" width="12.7109375" style="45" bestFit="1" customWidth="1"/>
    <col min="14346" max="14346" width="9.28515625" style="45" bestFit="1" customWidth="1"/>
    <col min="14347" max="14347" width="12.5703125" style="45" customWidth="1"/>
    <col min="14348" max="14592" width="8.85546875" style="45"/>
    <col min="14593" max="14593" width="15.140625" style="45" customWidth="1"/>
    <col min="14594" max="14594" width="25.28515625" style="45" customWidth="1"/>
    <col min="14595" max="14595" width="9.28515625" style="45" bestFit="1" customWidth="1"/>
    <col min="14596" max="14596" width="13.7109375" style="45" customWidth="1"/>
    <col min="14597" max="14597" width="12.140625" style="45" customWidth="1"/>
    <col min="14598" max="14598" width="10.140625" style="45" customWidth="1"/>
    <col min="14599" max="14599" width="9.7109375" style="45" customWidth="1"/>
    <col min="14600" max="14601" width="12.7109375" style="45" bestFit="1" customWidth="1"/>
    <col min="14602" max="14602" width="9.28515625" style="45" bestFit="1" customWidth="1"/>
    <col min="14603" max="14603" width="12.5703125" style="45" customWidth="1"/>
    <col min="14604" max="14848" width="8.85546875" style="45"/>
    <col min="14849" max="14849" width="15.140625" style="45" customWidth="1"/>
    <col min="14850" max="14850" width="25.28515625" style="45" customWidth="1"/>
    <col min="14851" max="14851" width="9.28515625" style="45" bestFit="1" customWidth="1"/>
    <col min="14852" max="14852" width="13.7109375" style="45" customWidth="1"/>
    <col min="14853" max="14853" width="12.140625" style="45" customWidth="1"/>
    <col min="14854" max="14854" width="10.140625" style="45" customWidth="1"/>
    <col min="14855" max="14855" width="9.7109375" style="45" customWidth="1"/>
    <col min="14856" max="14857" width="12.7109375" style="45" bestFit="1" customWidth="1"/>
    <col min="14858" max="14858" width="9.28515625" style="45" bestFit="1" customWidth="1"/>
    <col min="14859" max="14859" width="12.5703125" style="45" customWidth="1"/>
    <col min="14860" max="15104" width="8.85546875" style="45"/>
    <col min="15105" max="15105" width="15.140625" style="45" customWidth="1"/>
    <col min="15106" max="15106" width="25.28515625" style="45" customWidth="1"/>
    <col min="15107" max="15107" width="9.28515625" style="45" bestFit="1" customWidth="1"/>
    <col min="15108" max="15108" width="13.7109375" style="45" customWidth="1"/>
    <col min="15109" max="15109" width="12.140625" style="45" customWidth="1"/>
    <col min="15110" max="15110" width="10.140625" style="45" customWidth="1"/>
    <col min="15111" max="15111" width="9.7109375" style="45" customWidth="1"/>
    <col min="15112" max="15113" width="12.7109375" style="45" bestFit="1" customWidth="1"/>
    <col min="15114" max="15114" width="9.28515625" style="45" bestFit="1" customWidth="1"/>
    <col min="15115" max="15115" width="12.5703125" style="45" customWidth="1"/>
    <col min="15116" max="15360" width="8.85546875" style="45"/>
    <col min="15361" max="15361" width="15.140625" style="45" customWidth="1"/>
    <col min="15362" max="15362" width="25.28515625" style="45" customWidth="1"/>
    <col min="15363" max="15363" width="9.28515625" style="45" bestFit="1" customWidth="1"/>
    <col min="15364" max="15364" width="13.7109375" style="45" customWidth="1"/>
    <col min="15365" max="15365" width="12.140625" style="45" customWidth="1"/>
    <col min="15366" max="15366" width="10.140625" style="45" customWidth="1"/>
    <col min="15367" max="15367" width="9.7109375" style="45" customWidth="1"/>
    <col min="15368" max="15369" width="12.7109375" style="45" bestFit="1" customWidth="1"/>
    <col min="15370" max="15370" width="9.28515625" style="45" bestFit="1" customWidth="1"/>
    <col min="15371" max="15371" width="12.5703125" style="45" customWidth="1"/>
    <col min="15372" max="15616" width="8.85546875" style="45"/>
    <col min="15617" max="15617" width="15.140625" style="45" customWidth="1"/>
    <col min="15618" max="15618" width="25.28515625" style="45" customWidth="1"/>
    <col min="15619" max="15619" width="9.28515625" style="45" bestFit="1" customWidth="1"/>
    <col min="15620" max="15620" width="13.7109375" style="45" customWidth="1"/>
    <col min="15621" max="15621" width="12.140625" style="45" customWidth="1"/>
    <col min="15622" max="15622" width="10.140625" style="45" customWidth="1"/>
    <col min="15623" max="15623" width="9.7109375" style="45" customWidth="1"/>
    <col min="15624" max="15625" width="12.7109375" style="45" bestFit="1" customWidth="1"/>
    <col min="15626" max="15626" width="9.28515625" style="45" bestFit="1" customWidth="1"/>
    <col min="15627" max="15627" width="12.5703125" style="45" customWidth="1"/>
    <col min="15628" max="15872" width="8.85546875" style="45"/>
    <col min="15873" max="15873" width="15.140625" style="45" customWidth="1"/>
    <col min="15874" max="15874" width="25.28515625" style="45" customWidth="1"/>
    <col min="15875" max="15875" width="9.28515625" style="45" bestFit="1" customWidth="1"/>
    <col min="15876" max="15876" width="13.7109375" style="45" customWidth="1"/>
    <col min="15877" max="15877" width="12.140625" style="45" customWidth="1"/>
    <col min="15878" max="15878" width="10.140625" style="45" customWidth="1"/>
    <col min="15879" max="15879" width="9.7109375" style="45" customWidth="1"/>
    <col min="15880" max="15881" width="12.7109375" style="45" bestFit="1" customWidth="1"/>
    <col min="15882" max="15882" width="9.28515625" style="45" bestFit="1" customWidth="1"/>
    <col min="15883" max="15883" width="12.5703125" style="45" customWidth="1"/>
    <col min="15884" max="16128" width="8.85546875" style="45"/>
    <col min="16129" max="16129" width="15.140625" style="45" customWidth="1"/>
    <col min="16130" max="16130" width="25.28515625" style="45" customWidth="1"/>
    <col min="16131" max="16131" width="9.28515625" style="45" bestFit="1" customWidth="1"/>
    <col min="16132" max="16132" width="13.7109375" style="45" customWidth="1"/>
    <col min="16133" max="16133" width="12.140625" style="45" customWidth="1"/>
    <col min="16134" max="16134" width="10.140625" style="45" customWidth="1"/>
    <col min="16135" max="16135" width="9.7109375" style="45" customWidth="1"/>
    <col min="16136" max="16137" width="12.7109375" style="45" bestFit="1" customWidth="1"/>
    <col min="16138" max="16138" width="9.28515625" style="45" bestFit="1" customWidth="1"/>
    <col min="16139" max="16139" width="12.5703125" style="45" customWidth="1"/>
    <col min="16140" max="16384" width="8.85546875" style="45"/>
  </cols>
  <sheetData>
    <row r="3" spans="1:19" ht="15.75" x14ac:dyDescent="0.25">
      <c r="A3" s="575" t="s">
        <v>78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</row>
    <row r="4" spans="1:19" ht="15.75" x14ac:dyDescent="0.25">
      <c r="D4" s="46" t="s">
        <v>79</v>
      </c>
      <c r="E4" s="46"/>
      <c r="F4" s="46"/>
    </row>
    <row r="5" spans="1:19" ht="13.5" customHeight="1" x14ac:dyDescent="0.25">
      <c r="A5" s="481" t="s">
        <v>13</v>
      </c>
      <c r="B5" s="482"/>
      <c r="C5" s="420" t="s">
        <v>14</v>
      </c>
      <c r="D5" s="423" t="s">
        <v>15</v>
      </c>
      <c r="E5" s="424"/>
      <c r="F5" s="487" t="s">
        <v>16</v>
      </c>
      <c r="G5" s="488"/>
      <c r="H5" s="488"/>
      <c r="I5" s="488"/>
      <c r="J5" s="489"/>
      <c r="K5" s="425" t="s">
        <v>17</v>
      </c>
      <c r="L5" s="426"/>
    </row>
    <row r="6" spans="1:19" ht="12.75" customHeight="1" x14ac:dyDescent="0.2">
      <c r="A6" s="483"/>
      <c r="B6" s="484"/>
      <c r="C6" s="421"/>
      <c r="D6" s="477" t="s">
        <v>18</v>
      </c>
      <c r="E6" s="479" t="s">
        <v>80</v>
      </c>
      <c r="F6" s="243" t="s">
        <v>20</v>
      </c>
      <c r="G6" s="482" t="s">
        <v>309</v>
      </c>
      <c r="H6" s="423" t="s">
        <v>21</v>
      </c>
      <c r="I6" s="424"/>
      <c r="J6" s="469" t="s">
        <v>308</v>
      </c>
      <c r="K6" s="469" t="s">
        <v>24</v>
      </c>
      <c r="L6" s="471" t="s">
        <v>80</v>
      </c>
    </row>
    <row r="7" spans="1:19" ht="39.75" customHeight="1" x14ac:dyDescent="0.2">
      <c r="A7" s="485"/>
      <c r="B7" s="486"/>
      <c r="C7" s="422"/>
      <c r="D7" s="478"/>
      <c r="E7" s="480"/>
      <c r="F7" s="215" t="s">
        <v>18</v>
      </c>
      <c r="G7" s="486"/>
      <c r="H7" s="215" t="s">
        <v>18</v>
      </c>
      <c r="I7" s="215" t="s">
        <v>81</v>
      </c>
      <c r="J7" s="470"/>
      <c r="K7" s="470"/>
      <c r="L7" s="472"/>
      <c r="O7" s="150" t="s">
        <v>18</v>
      </c>
      <c r="P7" s="151" t="s">
        <v>80</v>
      </c>
    </row>
    <row r="8" spans="1:19" ht="39" customHeight="1" x14ac:dyDescent="0.2">
      <c r="A8" s="473">
        <v>1</v>
      </c>
      <c r="B8" s="473"/>
      <c r="C8" s="214">
        <v>2</v>
      </c>
      <c r="D8" s="214">
        <v>3</v>
      </c>
      <c r="E8" s="214">
        <v>4</v>
      </c>
      <c r="F8" s="214">
        <v>5</v>
      </c>
      <c r="G8" s="214">
        <v>6</v>
      </c>
      <c r="H8" s="214">
        <v>7</v>
      </c>
      <c r="I8" s="214">
        <v>8</v>
      </c>
      <c r="J8" s="214">
        <v>9</v>
      </c>
      <c r="K8" s="214">
        <v>10</v>
      </c>
      <c r="L8" s="214">
        <v>11</v>
      </c>
      <c r="O8" s="151" t="s">
        <v>264</v>
      </c>
      <c r="P8" s="151" t="s">
        <v>264</v>
      </c>
    </row>
    <row r="9" spans="1:19" ht="25.9" customHeight="1" x14ac:dyDescent="0.2">
      <c r="A9" s="572" t="s">
        <v>82</v>
      </c>
      <c r="B9" s="573"/>
      <c r="C9" s="573"/>
      <c r="D9" s="573"/>
      <c r="E9" s="573"/>
      <c r="F9" s="573"/>
      <c r="G9" s="573"/>
      <c r="H9" s="573"/>
      <c r="I9" s="573"/>
      <c r="J9" s="573"/>
      <c r="K9" s="573"/>
      <c r="L9" s="574"/>
      <c r="O9" s="156">
        <f>O11+O12+O13+O14+O15</f>
        <v>0</v>
      </c>
      <c r="P9" s="156">
        <f>P10+P11+P12+P13+P14+P15</f>
        <v>0</v>
      </c>
      <c r="Q9" s="149">
        <f>P9-O9</f>
        <v>0</v>
      </c>
      <c r="S9" s="80"/>
    </row>
    <row r="10" spans="1:19" ht="15.75" x14ac:dyDescent="0.25">
      <c r="A10" s="559" t="s">
        <v>83</v>
      </c>
      <c r="B10" s="560"/>
      <c r="C10" s="47" t="s">
        <v>84</v>
      </c>
      <c r="D10" s="48">
        <f>D11+D12+D13+D14+D15+D18</f>
        <v>3293235</v>
      </c>
      <c r="E10" s="48">
        <f>E11+E12+E13+E14+E15</f>
        <v>-1095029</v>
      </c>
      <c r="F10" s="48">
        <f>F11+F12+F13+F14+F15+F18</f>
        <v>55357</v>
      </c>
      <c r="G10" s="48">
        <f>G11+G12+G13+G14+G15</f>
        <v>-192450</v>
      </c>
      <c r="H10" s="48">
        <f>H11+H12+H13+H14+H15+H18</f>
        <v>-64007</v>
      </c>
      <c r="I10" s="48">
        <f>I11+I12+I13+I14+I15+I18</f>
        <v>20914</v>
      </c>
      <c r="J10" s="41">
        <v>0</v>
      </c>
      <c r="K10" s="155">
        <f>K11+K12+K13+K14+K15+K18</f>
        <v>3284585</v>
      </c>
      <c r="L10" s="366">
        <f>L11+L12+L13+L14+L15+L18</f>
        <v>-1266565</v>
      </c>
      <c r="M10" s="56"/>
      <c r="O10" s="152"/>
      <c r="P10" s="152"/>
    </row>
    <row r="11" spans="1:19" ht="15.75" x14ac:dyDescent="0.25">
      <c r="A11" s="49" t="s">
        <v>85</v>
      </c>
      <c r="B11" s="50"/>
      <c r="C11" s="51" t="s">
        <v>86</v>
      </c>
      <c r="D11" s="41">
        <v>999625</v>
      </c>
      <c r="E11" s="41">
        <v>-160558</v>
      </c>
      <c r="F11" s="41">
        <v>244</v>
      </c>
      <c r="G11" s="41">
        <v>-27298</v>
      </c>
      <c r="H11" s="41">
        <v>-38434</v>
      </c>
      <c r="I11" s="41">
        <v>66</v>
      </c>
      <c r="J11" s="41">
        <v>0</v>
      </c>
      <c r="K11" s="41">
        <f>D11+F11+H11</f>
        <v>961435</v>
      </c>
      <c r="L11" s="367">
        <f>E11+G11+I11+P10</f>
        <v>-187790</v>
      </c>
      <c r="O11" s="152"/>
      <c r="P11" s="152"/>
    </row>
    <row r="12" spans="1:19" ht="15.75" x14ac:dyDescent="0.25">
      <c r="A12" s="561" t="s">
        <v>87</v>
      </c>
      <c r="B12" s="562"/>
      <c r="C12" s="51" t="s">
        <v>88</v>
      </c>
      <c r="D12" s="41">
        <v>1276880</v>
      </c>
      <c r="E12" s="41">
        <v>-363466</v>
      </c>
      <c r="F12" s="41">
        <v>21035</v>
      </c>
      <c r="G12" s="41">
        <v>-58703</v>
      </c>
      <c r="H12" s="41">
        <v>-4925</v>
      </c>
      <c r="I12" s="41">
        <v>504</v>
      </c>
      <c r="J12" s="41">
        <v>0</v>
      </c>
      <c r="K12" s="41">
        <f t="shared" ref="K12:K20" si="0">D12+F12+H12</f>
        <v>1292990</v>
      </c>
      <c r="L12" s="367">
        <f t="shared" ref="L12:L19" si="1">E12+G12+I12+P11</f>
        <v>-421665</v>
      </c>
      <c r="O12" s="152"/>
      <c r="P12" s="152"/>
    </row>
    <row r="13" spans="1:19" ht="18" customHeight="1" x14ac:dyDescent="0.25">
      <c r="A13" s="561" t="s">
        <v>89</v>
      </c>
      <c r="B13" s="562"/>
      <c r="C13" s="51" t="s">
        <v>90</v>
      </c>
      <c r="D13" s="41">
        <v>941980</v>
      </c>
      <c r="E13" s="41">
        <v>-548060</v>
      </c>
      <c r="F13" s="41">
        <v>25275</v>
      </c>
      <c r="G13" s="41">
        <v>-100986</v>
      </c>
      <c r="H13" s="41">
        <v>-20648</v>
      </c>
      <c r="I13" s="41">
        <v>20344</v>
      </c>
      <c r="J13" s="41">
        <v>0</v>
      </c>
      <c r="K13" s="41">
        <f t="shared" si="0"/>
        <v>946607</v>
      </c>
      <c r="L13" s="367">
        <f t="shared" si="1"/>
        <v>-628702</v>
      </c>
      <c r="O13" s="152"/>
      <c r="P13" s="152"/>
      <c r="R13" s="56">
        <f>K10-L10</f>
        <v>4551150</v>
      </c>
    </row>
    <row r="14" spans="1:19" ht="32.25" customHeight="1" x14ac:dyDescent="0.25">
      <c r="A14" s="561" t="s">
        <v>91</v>
      </c>
      <c r="B14" s="562"/>
      <c r="C14" s="51" t="s">
        <v>92</v>
      </c>
      <c r="D14" s="41">
        <v>39880</v>
      </c>
      <c r="E14" s="41">
        <v>-20146</v>
      </c>
      <c r="F14" s="41">
        <v>8803</v>
      </c>
      <c r="G14" s="41">
        <v>-5114</v>
      </c>
      <c r="H14" s="41">
        <v>0</v>
      </c>
      <c r="I14" s="41">
        <v>0</v>
      </c>
      <c r="J14" s="41">
        <v>0</v>
      </c>
      <c r="K14" s="41">
        <f t="shared" si="0"/>
        <v>48683</v>
      </c>
      <c r="L14" s="367">
        <f>E14+G14+I14+P13</f>
        <v>-25260</v>
      </c>
      <c r="O14" s="152"/>
      <c r="P14" s="152"/>
    </row>
    <row r="15" spans="1:19" ht="32.25" customHeight="1" x14ac:dyDescent="0.25">
      <c r="A15" s="563" t="s">
        <v>93</v>
      </c>
      <c r="B15" s="564"/>
      <c r="C15" s="53" t="s">
        <v>94</v>
      </c>
      <c r="D15" s="41">
        <v>4179</v>
      </c>
      <c r="E15" s="41">
        <v>-2799</v>
      </c>
      <c r="F15" s="41">
        <v>0</v>
      </c>
      <c r="G15" s="41">
        <v>-349</v>
      </c>
      <c r="H15" s="41">
        <v>0</v>
      </c>
      <c r="I15" s="41">
        <v>0</v>
      </c>
      <c r="J15" s="41">
        <v>0</v>
      </c>
      <c r="K15" s="41">
        <f t="shared" si="0"/>
        <v>4179</v>
      </c>
      <c r="L15" s="367">
        <f>E15+G15+I15+P14</f>
        <v>-3148</v>
      </c>
      <c r="O15" s="152"/>
      <c r="P15" s="152"/>
      <c r="R15" s="149">
        <v>2198206</v>
      </c>
    </row>
    <row r="16" spans="1:19" ht="15.75" x14ac:dyDescent="0.25">
      <c r="A16" s="565" t="s">
        <v>95</v>
      </c>
      <c r="B16" s="561"/>
      <c r="C16" s="51" t="s">
        <v>96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f t="shared" si="0"/>
        <v>0</v>
      </c>
      <c r="L16" s="52">
        <f t="shared" si="1"/>
        <v>0</v>
      </c>
      <c r="O16" s="152"/>
      <c r="P16" s="152"/>
      <c r="R16" s="56">
        <f>R15-R13</f>
        <v>-2352944</v>
      </c>
    </row>
    <row r="17" spans="1:18" ht="15.75" x14ac:dyDescent="0.25">
      <c r="A17" s="565" t="s">
        <v>97</v>
      </c>
      <c r="B17" s="561"/>
      <c r="C17" s="51" t="s">
        <v>98</v>
      </c>
      <c r="D17" s="45">
        <v>0</v>
      </c>
      <c r="E17" s="45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f t="shared" si="0"/>
        <v>0</v>
      </c>
      <c r="L17" s="52">
        <f t="shared" si="1"/>
        <v>0</v>
      </c>
      <c r="O17" s="152"/>
      <c r="P17" s="152"/>
    </row>
    <row r="18" spans="1:18" ht="27" customHeight="1" x14ac:dyDescent="0.25">
      <c r="A18" s="566" t="s">
        <v>99</v>
      </c>
      <c r="B18" s="567"/>
      <c r="C18" s="51" t="s">
        <v>100</v>
      </c>
      <c r="D18" s="41">
        <v>30691</v>
      </c>
      <c r="E18" s="41"/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f t="shared" si="0"/>
        <v>30691</v>
      </c>
      <c r="L18" s="52">
        <f t="shared" si="1"/>
        <v>0</v>
      </c>
      <c r="O18" s="152"/>
      <c r="P18" s="152"/>
      <c r="R18" s="56"/>
    </row>
    <row r="19" spans="1:18" ht="15.75" x14ac:dyDescent="0.25">
      <c r="A19" s="568" t="s">
        <v>101</v>
      </c>
      <c r="B19" s="569"/>
      <c r="C19" s="51" t="s">
        <v>102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f t="shared" si="0"/>
        <v>0</v>
      </c>
      <c r="L19" s="52">
        <f t="shared" si="1"/>
        <v>0</v>
      </c>
      <c r="O19" s="152"/>
      <c r="P19" s="152"/>
    </row>
    <row r="20" spans="1:18" ht="27" customHeight="1" x14ac:dyDescent="0.25">
      <c r="A20" s="570" t="s">
        <v>103</v>
      </c>
      <c r="B20" s="571"/>
      <c r="C20" s="53" t="s">
        <v>104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f t="shared" si="0"/>
        <v>0</v>
      </c>
      <c r="L20" s="52">
        <v>0</v>
      </c>
      <c r="M20" s="45" t="s">
        <v>266</v>
      </c>
      <c r="O20" s="152"/>
      <c r="P20" s="152"/>
    </row>
    <row r="21" spans="1:18" ht="31.5" customHeight="1" x14ac:dyDescent="0.2">
      <c r="A21" s="557" t="s">
        <v>105</v>
      </c>
      <c r="B21" s="558"/>
      <c r="C21" s="54" t="s">
        <v>106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O21" s="152"/>
      <c r="P21" s="152"/>
    </row>
    <row r="22" spans="1:18" ht="31.5" customHeight="1" x14ac:dyDescent="0.25">
      <c r="A22" s="553" t="s">
        <v>107</v>
      </c>
      <c r="B22" s="554"/>
      <c r="C22" s="53" t="s">
        <v>108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52">
        <v>0</v>
      </c>
      <c r="O22" s="152"/>
      <c r="P22" s="152"/>
    </row>
    <row r="23" spans="1:18" ht="29.25" customHeight="1" x14ac:dyDescent="0.2">
      <c r="A23" s="555" t="s">
        <v>109</v>
      </c>
      <c r="B23" s="556"/>
      <c r="C23" s="55">
        <v>5222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52">
        <v>0</v>
      </c>
      <c r="O23" s="152"/>
      <c r="P23" s="152"/>
    </row>
    <row r="24" spans="1:18" ht="30.6" customHeight="1" x14ac:dyDescent="0.2">
      <c r="E24" s="364" t="s">
        <v>42</v>
      </c>
    </row>
    <row r="25" spans="1:18" ht="15.75" x14ac:dyDescent="0.25">
      <c r="A25" s="559" t="s">
        <v>83</v>
      </c>
      <c r="B25" s="560"/>
      <c r="C25" s="47" t="s">
        <v>110</v>
      </c>
      <c r="D25" s="48">
        <f>SUM(D26:D35)</f>
        <v>3284585</v>
      </c>
      <c r="E25" s="48">
        <f>SUM(E26:E35)</f>
        <v>-1266565</v>
      </c>
      <c r="F25" s="48">
        <f t="shared" ref="F25:I25" si="2">SUM(F26:F35)</f>
        <v>93174</v>
      </c>
      <c r="G25" s="48">
        <f t="shared" si="2"/>
        <v>-164700</v>
      </c>
      <c r="H25" s="48">
        <f t="shared" si="2"/>
        <v>-24052</v>
      </c>
      <c r="I25" s="48">
        <f t="shared" si="2"/>
        <v>24052</v>
      </c>
      <c r="J25" s="48">
        <v>0</v>
      </c>
      <c r="K25" s="48">
        <f>K26+K27+K28+K29+K30+K31+K32+K33</f>
        <v>3353707</v>
      </c>
      <c r="L25" s="368">
        <f>L26+L27+L28+L29+L30</f>
        <v>-1407213</v>
      </c>
      <c r="M25" s="56"/>
      <c r="N25" s="56"/>
    </row>
    <row r="26" spans="1:18" ht="15.75" x14ac:dyDescent="0.25">
      <c r="A26" s="49" t="s">
        <v>85</v>
      </c>
      <c r="B26" s="50"/>
      <c r="C26" s="51" t="s">
        <v>111</v>
      </c>
      <c r="D26" s="369">
        <f t="shared" ref="D26:E35" si="3">K11</f>
        <v>961435</v>
      </c>
      <c r="E26" s="369">
        <f t="shared" si="3"/>
        <v>-187790</v>
      </c>
      <c r="F26" s="369"/>
      <c r="G26" s="369">
        <v>-27333</v>
      </c>
      <c r="H26" s="369"/>
      <c r="I26" s="369"/>
      <c r="J26" s="369"/>
      <c r="K26" s="369">
        <f>D26+F26+H26</f>
        <v>961435</v>
      </c>
      <c r="L26" s="367">
        <f>E26+G26+I26+J26</f>
        <v>-215123</v>
      </c>
      <c r="N26" s="56"/>
      <c r="O26" s="149">
        <f>K10-L10+G50</f>
        <v>4595703</v>
      </c>
    </row>
    <row r="27" spans="1:18" ht="15.75" x14ac:dyDescent="0.25">
      <c r="A27" s="561" t="s">
        <v>87</v>
      </c>
      <c r="B27" s="562"/>
      <c r="C27" s="51" t="s">
        <v>112</v>
      </c>
      <c r="D27" s="369">
        <f t="shared" si="3"/>
        <v>1292990</v>
      </c>
      <c r="E27" s="369">
        <f t="shared" si="3"/>
        <v>-421665</v>
      </c>
      <c r="F27" s="369">
        <v>73938</v>
      </c>
      <c r="G27" s="369">
        <v>-60483</v>
      </c>
      <c r="H27" s="369">
        <v>-15815</v>
      </c>
      <c r="I27" s="369">
        <v>15815</v>
      </c>
      <c r="J27" s="369"/>
      <c r="K27" s="369">
        <f t="shared" ref="K27:K34" si="4">D27+F27+H27</f>
        <v>1351113</v>
      </c>
      <c r="L27" s="367">
        <f t="shared" ref="L27:L33" si="5">E27+G27+I27+J27</f>
        <v>-466333</v>
      </c>
    </row>
    <row r="28" spans="1:18" ht="18" customHeight="1" x14ac:dyDescent="0.25">
      <c r="A28" s="561" t="s">
        <v>89</v>
      </c>
      <c r="B28" s="562"/>
      <c r="C28" s="51" t="s">
        <v>113</v>
      </c>
      <c r="D28" s="369">
        <f t="shared" si="3"/>
        <v>946607</v>
      </c>
      <c r="E28" s="369">
        <f t="shared" si="3"/>
        <v>-628702</v>
      </c>
      <c r="F28" s="369">
        <v>19236</v>
      </c>
      <c r="G28" s="369">
        <v>-71515</v>
      </c>
      <c r="H28" s="369">
        <v>-8237</v>
      </c>
      <c r="I28" s="369">
        <v>8237</v>
      </c>
      <c r="J28" s="369"/>
      <c r="K28" s="369">
        <f t="shared" si="4"/>
        <v>957606</v>
      </c>
      <c r="L28" s="367">
        <f t="shared" si="5"/>
        <v>-691980</v>
      </c>
    </row>
    <row r="29" spans="1:18" ht="32.25" customHeight="1" x14ac:dyDescent="0.25">
      <c r="A29" s="561" t="s">
        <v>91</v>
      </c>
      <c r="B29" s="562"/>
      <c r="C29" s="51" t="s">
        <v>114</v>
      </c>
      <c r="D29" s="369">
        <f t="shared" si="3"/>
        <v>48683</v>
      </c>
      <c r="E29" s="369">
        <f t="shared" si="3"/>
        <v>-25260</v>
      </c>
      <c r="F29" s="369">
        <v>0</v>
      </c>
      <c r="G29" s="369">
        <v>-5024</v>
      </c>
      <c r="H29" s="369">
        <v>0</v>
      </c>
      <c r="I29" s="369">
        <v>0</v>
      </c>
      <c r="J29" s="369">
        <v>0</v>
      </c>
      <c r="K29" s="369">
        <f t="shared" si="4"/>
        <v>48683</v>
      </c>
      <c r="L29" s="367">
        <f t="shared" si="5"/>
        <v>-30284</v>
      </c>
    </row>
    <row r="30" spans="1:18" ht="32.25" customHeight="1" x14ac:dyDescent="0.25">
      <c r="A30" s="563" t="s">
        <v>93</v>
      </c>
      <c r="B30" s="564"/>
      <c r="C30" s="53" t="s">
        <v>115</v>
      </c>
      <c r="D30" s="369">
        <f t="shared" si="3"/>
        <v>4179</v>
      </c>
      <c r="E30" s="369">
        <f t="shared" si="3"/>
        <v>-3148</v>
      </c>
      <c r="F30" s="369">
        <v>0</v>
      </c>
      <c r="G30" s="369">
        <v>-345</v>
      </c>
      <c r="H30" s="369">
        <v>0</v>
      </c>
      <c r="I30" s="369">
        <v>0</v>
      </c>
      <c r="J30" s="369">
        <v>0</v>
      </c>
      <c r="K30" s="369">
        <f t="shared" si="4"/>
        <v>4179</v>
      </c>
      <c r="L30" s="367">
        <f t="shared" si="5"/>
        <v>-3493</v>
      </c>
    </row>
    <row r="31" spans="1:18" ht="15.75" x14ac:dyDescent="0.25">
      <c r="A31" s="565" t="s">
        <v>95</v>
      </c>
      <c r="B31" s="561"/>
      <c r="C31" s="51" t="s">
        <v>116</v>
      </c>
      <c r="D31" s="369">
        <f t="shared" si="3"/>
        <v>0</v>
      </c>
      <c r="E31" s="369">
        <f t="shared" si="3"/>
        <v>0</v>
      </c>
      <c r="F31" s="369">
        <v>0</v>
      </c>
      <c r="G31" s="369">
        <v>0</v>
      </c>
      <c r="H31" s="369">
        <v>0</v>
      </c>
      <c r="I31" s="369">
        <v>0</v>
      </c>
      <c r="J31" s="369">
        <v>0</v>
      </c>
      <c r="K31" s="369">
        <f t="shared" si="4"/>
        <v>0</v>
      </c>
      <c r="L31" s="367">
        <f t="shared" si="5"/>
        <v>0</v>
      </c>
    </row>
    <row r="32" spans="1:18" ht="15.75" x14ac:dyDescent="0.25">
      <c r="A32" s="565" t="s">
        <v>97</v>
      </c>
      <c r="B32" s="561"/>
      <c r="C32" s="51" t="s">
        <v>117</v>
      </c>
      <c r="D32" s="369">
        <f t="shared" si="3"/>
        <v>0</v>
      </c>
      <c r="E32" s="369">
        <f t="shared" si="3"/>
        <v>0</v>
      </c>
      <c r="F32" s="369">
        <v>0</v>
      </c>
      <c r="G32" s="369">
        <v>0</v>
      </c>
      <c r="H32" s="369">
        <v>0</v>
      </c>
      <c r="I32" s="369">
        <v>0</v>
      </c>
      <c r="J32" s="369">
        <v>0</v>
      </c>
      <c r="K32" s="369">
        <f t="shared" si="4"/>
        <v>0</v>
      </c>
      <c r="L32" s="367">
        <f t="shared" si="5"/>
        <v>0</v>
      </c>
    </row>
    <row r="33" spans="1:16" ht="27" customHeight="1" x14ac:dyDescent="0.25">
      <c r="A33" s="566" t="s">
        <v>99</v>
      </c>
      <c r="B33" s="567"/>
      <c r="C33" s="51" t="s">
        <v>118</v>
      </c>
      <c r="D33" s="369">
        <f t="shared" si="3"/>
        <v>30691</v>
      </c>
      <c r="E33" s="369">
        <f t="shared" si="3"/>
        <v>0</v>
      </c>
      <c r="F33" s="369">
        <v>0</v>
      </c>
      <c r="G33" s="369">
        <v>0</v>
      </c>
      <c r="H33" s="369">
        <v>0</v>
      </c>
      <c r="I33" s="369">
        <v>0</v>
      </c>
      <c r="J33" s="369">
        <v>0</v>
      </c>
      <c r="K33" s="369">
        <f t="shared" si="4"/>
        <v>30691</v>
      </c>
      <c r="L33" s="367">
        <f t="shared" si="5"/>
        <v>0</v>
      </c>
    </row>
    <row r="34" spans="1:16" ht="15.75" x14ac:dyDescent="0.25">
      <c r="A34" s="568" t="s">
        <v>101</v>
      </c>
      <c r="B34" s="569"/>
      <c r="C34" s="51" t="s">
        <v>119</v>
      </c>
      <c r="D34" s="369">
        <f t="shared" si="3"/>
        <v>0</v>
      </c>
      <c r="E34" s="369">
        <f t="shared" si="3"/>
        <v>0</v>
      </c>
      <c r="F34" s="369">
        <v>0</v>
      </c>
      <c r="G34" s="369">
        <v>0</v>
      </c>
      <c r="H34" s="369">
        <v>0</v>
      </c>
      <c r="I34" s="369">
        <v>0</v>
      </c>
      <c r="J34" s="369">
        <v>0</v>
      </c>
      <c r="K34" s="369">
        <f t="shared" si="4"/>
        <v>0</v>
      </c>
      <c r="L34" s="367">
        <f t="shared" ref="L34:L36" si="6">E34-G34-I34+J34</f>
        <v>0</v>
      </c>
    </row>
    <row r="35" spans="1:16" ht="27" customHeight="1" x14ac:dyDescent="0.25">
      <c r="A35" s="570" t="s">
        <v>103</v>
      </c>
      <c r="B35" s="571"/>
      <c r="C35" s="53" t="s">
        <v>120</v>
      </c>
      <c r="D35" s="41">
        <f t="shared" si="3"/>
        <v>0</v>
      </c>
      <c r="E35" s="41">
        <f t="shared" si="3"/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f t="shared" ref="K35:K37" si="7">D35+F35-H35</f>
        <v>0</v>
      </c>
      <c r="L35" s="52">
        <f t="shared" si="6"/>
        <v>0</v>
      </c>
    </row>
    <row r="36" spans="1:16" ht="31.5" customHeight="1" x14ac:dyDescent="0.2">
      <c r="A36" s="557" t="s">
        <v>105</v>
      </c>
      <c r="B36" s="558"/>
      <c r="C36" s="54" t="s">
        <v>121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f>K37+K38</f>
        <v>0</v>
      </c>
      <c r="L36" s="52">
        <f t="shared" si="6"/>
        <v>0</v>
      </c>
    </row>
    <row r="37" spans="1:16" ht="31.5" customHeight="1" x14ac:dyDescent="0.25">
      <c r="A37" s="553" t="s">
        <v>107</v>
      </c>
      <c r="B37" s="554"/>
      <c r="C37" s="53" t="s">
        <v>122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f t="shared" si="7"/>
        <v>0</v>
      </c>
      <c r="L37" s="52">
        <f t="shared" ref="L37:L38" si="8">E37+G37-I37+J37</f>
        <v>0</v>
      </c>
    </row>
    <row r="38" spans="1:16" ht="29.25" customHeight="1" x14ac:dyDescent="0.2">
      <c r="A38" s="555" t="s">
        <v>109</v>
      </c>
      <c r="B38" s="556"/>
      <c r="C38" s="55">
        <v>5232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f>D38+F38-H38</f>
        <v>0</v>
      </c>
      <c r="L38" s="52">
        <f t="shared" si="8"/>
        <v>0</v>
      </c>
    </row>
    <row r="39" spans="1:16" ht="29.25" customHeight="1" x14ac:dyDescent="0.2">
      <c r="A39" s="141"/>
      <c r="B39" s="141"/>
      <c r="C39" s="142"/>
      <c r="D39" s="22"/>
      <c r="E39" s="22"/>
      <c r="F39" s="22"/>
      <c r="G39" s="22"/>
      <c r="H39" s="22"/>
      <c r="I39" s="22"/>
      <c r="J39" s="22"/>
      <c r="K39" s="22"/>
      <c r="L39" s="143"/>
    </row>
    <row r="40" spans="1:16" ht="29.25" customHeight="1" x14ac:dyDescent="0.2">
      <c r="A40" s="141"/>
      <c r="B40" s="141"/>
      <c r="C40" s="142"/>
      <c r="D40" s="22"/>
      <c r="E40" s="22"/>
      <c r="F40" s="22"/>
      <c r="G40" s="22"/>
      <c r="H40" s="22"/>
      <c r="I40" s="22"/>
      <c r="J40" s="22"/>
      <c r="K40" s="22"/>
      <c r="L40" s="143"/>
    </row>
    <row r="41" spans="1:16" customFormat="1" ht="20.25" customHeight="1" x14ac:dyDescent="0.25">
      <c r="A41" s="57" t="s">
        <v>123</v>
      </c>
      <c r="O41" s="137"/>
      <c r="P41" s="137"/>
    </row>
    <row r="42" spans="1:16" customFormat="1" ht="14.45" customHeight="1" x14ac:dyDescent="0.25">
      <c r="A42" s="549" t="s">
        <v>13</v>
      </c>
      <c r="B42" s="549" t="s">
        <v>14</v>
      </c>
      <c r="C42" s="549" t="s">
        <v>15</v>
      </c>
      <c r="D42" s="549" t="s">
        <v>16</v>
      </c>
      <c r="E42" s="549"/>
      <c r="F42" s="549"/>
      <c r="G42" s="549" t="s">
        <v>124</v>
      </c>
      <c r="O42" s="137"/>
      <c r="P42" s="137"/>
    </row>
    <row r="43" spans="1:16" customFormat="1" ht="14.45" customHeight="1" x14ac:dyDescent="0.25">
      <c r="A43" s="549"/>
      <c r="B43" s="549"/>
      <c r="C43" s="549"/>
      <c r="D43" s="549" t="s">
        <v>125</v>
      </c>
      <c r="E43" s="549" t="s">
        <v>126</v>
      </c>
      <c r="F43" s="549"/>
      <c r="G43" s="549"/>
      <c r="O43" s="137"/>
      <c r="P43" s="137"/>
    </row>
    <row r="44" spans="1:16" customFormat="1" ht="60.75" x14ac:dyDescent="0.25">
      <c r="A44" s="549"/>
      <c r="B44" s="549"/>
      <c r="C44" s="549"/>
      <c r="D44" s="549"/>
      <c r="E44" s="216" t="s">
        <v>127</v>
      </c>
      <c r="F44" s="216" t="s">
        <v>128</v>
      </c>
      <c r="G44" s="549"/>
      <c r="O44" s="137"/>
      <c r="P44" s="137"/>
    </row>
    <row r="45" spans="1:16" customFormat="1" ht="15" x14ac:dyDescent="0.25">
      <c r="A45" s="216">
        <v>1</v>
      </c>
      <c r="B45" s="216">
        <v>2</v>
      </c>
      <c r="C45" s="216">
        <v>4</v>
      </c>
      <c r="D45" s="216">
        <v>5</v>
      </c>
      <c r="E45" s="216">
        <v>6</v>
      </c>
      <c r="F45" s="216">
        <v>7</v>
      </c>
      <c r="G45" s="216">
        <v>8</v>
      </c>
      <c r="O45" s="137"/>
      <c r="P45" s="137"/>
    </row>
    <row r="46" spans="1:16" customFormat="1" ht="15" x14ac:dyDescent="0.25">
      <c r="A46" s="550" t="s">
        <v>26</v>
      </c>
      <c r="B46" s="550"/>
      <c r="C46" s="550"/>
      <c r="D46" s="550"/>
      <c r="E46" s="550"/>
      <c r="F46" s="550"/>
      <c r="G46" s="550"/>
      <c r="O46" s="137"/>
      <c r="P46" s="137"/>
    </row>
    <row r="47" spans="1:16" customFormat="1" ht="64.5" customHeight="1" x14ac:dyDescent="0.25">
      <c r="A47" s="237" t="s">
        <v>129</v>
      </c>
      <c r="B47" s="370">
        <v>5240</v>
      </c>
      <c r="C47" s="371">
        <f>C48+C50</f>
        <v>11542</v>
      </c>
      <c r="D47" s="371">
        <f>D50</f>
        <v>88368</v>
      </c>
      <c r="E47" s="372">
        <v>-55357</v>
      </c>
      <c r="F47" s="373">
        <v>-55357</v>
      </c>
      <c r="G47" s="371">
        <f>G48+G50</f>
        <v>44553</v>
      </c>
      <c r="O47" s="137"/>
      <c r="P47" s="137"/>
    </row>
    <row r="48" spans="1:16" customFormat="1" ht="20.100000000000001" customHeight="1" x14ac:dyDescent="0.25">
      <c r="A48" s="238" t="s">
        <v>130</v>
      </c>
      <c r="B48" s="545">
        <v>5241</v>
      </c>
      <c r="C48" s="543">
        <v>0</v>
      </c>
      <c r="D48" s="543"/>
      <c r="E48" s="545"/>
      <c r="F48" s="545"/>
      <c r="G48" s="551"/>
      <c r="O48" s="137"/>
      <c r="P48" s="137"/>
    </row>
    <row r="49" spans="1:26" customFormat="1" ht="15" customHeight="1" x14ac:dyDescent="0.25">
      <c r="A49" s="238" t="s">
        <v>131</v>
      </c>
      <c r="B49" s="546"/>
      <c r="C49" s="544"/>
      <c r="D49" s="544"/>
      <c r="E49" s="546"/>
      <c r="F49" s="546"/>
      <c r="G49" s="552"/>
      <c r="O49" s="137"/>
      <c r="P49" s="137"/>
    </row>
    <row r="50" spans="1:26" customFormat="1" ht="20.100000000000001" customHeight="1" x14ac:dyDescent="0.25">
      <c r="A50" s="238" t="s">
        <v>132</v>
      </c>
      <c r="B50" s="374">
        <v>5242</v>
      </c>
      <c r="C50" s="371">
        <v>11542</v>
      </c>
      <c r="D50" s="371">
        <v>88368</v>
      </c>
      <c r="E50" s="375">
        <v>-55357</v>
      </c>
      <c r="F50" s="375">
        <v>-55357</v>
      </c>
      <c r="G50" s="371">
        <f>C50+D50+E50</f>
        <v>44553</v>
      </c>
      <c r="I50" s="58"/>
      <c r="O50" s="137"/>
      <c r="P50" s="137"/>
    </row>
    <row r="51" spans="1:26" customFormat="1" ht="15" x14ac:dyDescent="0.25">
      <c r="A51" s="539" t="s">
        <v>42</v>
      </c>
      <c r="B51" s="540"/>
      <c r="C51" s="540"/>
      <c r="D51" s="540"/>
      <c r="E51" s="540"/>
      <c r="F51" s="540"/>
      <c r="G51" s="541"/>
      <c r="O51" s="137"/>
      <c r="P51" s="137"/>
    </row>
    <row r="52" spans="1:26" customFormat="1" ht="57.75" x14ac:dyDescent="0.25">
      <c r="A52" s="237" t="s">
        <v>129</v>
      </c>
      <c r="B52" s="370">
        <v>5240</v>
      </c>
      <c r="C52" s="371">
        <f>C53+C55</f>
        <v>44553</v>
      </c>
      <c r="D52" s="371">
        <f>D53+D55</f>
        <v>62268</v>
      </c>
      <c r="E52" s="375">
        <f>E53+E55</f>
        <v>-94205</v>
      </c>
      <c r="F52" s="375">
        <f>F53+F55</f>
        <v>-93174</v>
      </c>
      <c r="G52" s="371">
        <f>G53+G55</f>
        <v>12616</v>
      </c>
      <c r="O52" s="137"/>
      <c r="P52" s="137"/>
    </row>
    <row r="53" spans="1:26" customFormat="1" ht="15" x14ac:dyDescent="0.25">
      <c r="A53" s="238" t="s">
        <v>130</v>
      </c>
      <c r="B53" s="542">
        <v>5251</v>
      </c>
      <c r="C53" s="543">
        <f>G48</f>
        <v>0</v>
      </c>
      <c r="D53" s="543"/>
      <c r="E53" s="545"/>
      <c r="F53" s="545"/>
      <c r="G53" s="547"/>
      <c r="O53" s="137"/>
      <c r="P53" s="137"/>
    </row>
    <row r="54" spans="1:26" customFormat="1" ht="15" x14ac:dyDescent="0.25">
      <c r="A54" s="238" t="s">
        <v>131</v>
      </c>
      <c r="B54" s="542"/>
      <c r="C54" s="544"/>
      <c r="D54" s="544"/>
      <c r="E54" s="546"/>
      <c r="F54" s="546"/>
      <c r="G54" s="548"/>
      <c r="I54" s="59"/>
      <c r="O54" s="137"/>
      <c r="P54" s="137"/>
    </row>
    <row r="55" spans="1:26" customFormat="1" ht="15.75" x14ac:dyDescent="0.25">
      <c r="A55" s="238" t="s">
        <v>132</v>
      </c>
      <c r="B55" s="374">
        <v>5252</v>
      </c>
      <c r="C55" s="371">
        <f>G50</f>
        <v>44553</v>
      </c>
      <c r="D55" s="371">
        <v>62268</v>
      </c>
      <c r="E55" s="375">
        <v>-94205</v>
      </c>
      <c r="F55" s="375">
        <v>-93174</v>
      </c>
      <c r="G55" s="371">
        <f>C55+D55+E55</f>
        <v>12616</v>
      </c>
      <c r="O55" s="137"/>
      <c r="P55" s="137"/>
    </row>
    <row r="56" spans="1:26" customFormat="1" ht="15" x14ac:dyDescent="0.25">
      <c r="A56" s="239"/>
      <c r="B56" s="240"/>
      <c r="C56" s="241"/>
      <c r="D56" s="241"/>
      <c r="E56" s="242"/>
      <c r="F56" s="242"/>
      <c r="G56" s="241"/>
      <c r="O56" s="137"/>
      <c r="P56" s="137"/>
    </row>
    <row r="57" spans="1:26" customFormat="1" ht="15" x14ac:dyDescent="0.25">
      <c r="A57" s="60"/>
      <c r="O57" s="137"/>
      <c r="P57" s="137"/>
    </row>
    <row r="58" spans="1:26" customFormat="1" ht="15.75" x14ac:dyDescent="0.25">
      <c r="A58" s="57" t="s">
        <v>133</v>
      </c>
      <c r="O58" s="137"/>
      <c r="P58" s="137"/>
    </row>
    <row r="59" spans="1:26" customFormat="1" ht="36.75" customHeight="1" x14ac:dyDescent="0.25">
      <c r="A59" s="521" t="s">
        <v>13</v>
      </c>
      <c r="B59" s="522"/>
      <c r="C59" s="522"/>
      <c r="D59" s="522"/>
      <c r="E59" s="523"/>
      <c r="F59" s="217" t="s">
        <v>14</v>
      </c>
      <c r="G59" s="218" t="s">
        <v>301</v>
      </c>
      <c r="H59" s="218" t="s">
        <v>300</v>
      </c>
      <c r="O59" s="137"/>
      <c r="P59" s="137"/>
    </row>
    <row r="60" spans="1:26" customFormat="1" ht="15" x14ac:dyDescent="0.25">
      <c r="A60" s="521">
        <v>1</v>
      </c>
      <c r="B60" s="522"/>
      <c r="C60" s="522"/>
      <c r="D60" s="522"/>
      <c r="E60" s="523"/>
      <c r="F60" s="217">
        <v>2</v>
      </c>
      <c r="G60" s="218">
        <v>3</v>
      </c>
      <c r="H60" s="218">
        <v>4</v>
      </c>
      <c r="O60" s="137"/>
      <c r="P60" s="137"/>
    </row>
    <row r="61" spans="1:26" customFormat="1" ht="27" customHeight="1" x14ac:dyDescent="0.25">
      <c r="A61" s="524" t="s">
        <v>134</v>
      </c>
      <c r="B61" s="525"/>
      <c r="C61" s="525"/>
      <c r="D61" s="525"/>
      <c r="E61" s="526"/>
      <c r="F61" s="61">
        <v>5260</v>
      </c>
      <c r="G61" s="220" t="s">
        <v>307</v>
      </c>
      <c r="H61" s="220" t="s">
        <v>307</v>
      </c>
      <c r="O61" s="137"/>
      <c r="P61" s="137"/>
    </row>
    <row r="62" spans="1:26" customFormat="1" ht="15" x14ac:dyDescent="0.25">
      <c r="A62" s="527" t="s">
        <v>135</v>
      </c>
      <c r="B62" s="528"/>
      <c r="C62" s="528"/>
      <c r="D62" s="528"/>
      <c r="E62" s="529"/>
      <c r="F62" s="220">
        <v>5261</v>
      </c>
      <c r="G62" s="220" t="s">
        <v>307</v>
      </c>
      <c r="H62" s="220" t="s">
        <v>307</v>
      </c>
      <c r="O62" s="137"/>
      <c r="P62" s="137"/>
    </row>
    <row r="63" spans="1:26" customFormat="1" ht="15" x14ac:dyDescent="0.25">
      <c r="A63" s="530" t="s">
        <v>136</v>
      </c>
      <c r="B63" s="531"/>
      <c r="C63" s="531"/>
      <c r="D63" s="531"/>
      <c r="E63" s="532"/>
      <c r="F63" s="62">
        <v>5262</v>
      </c>
      <c r="G63" s="220" t="s">
        <v>307</v>
      </c>
      <c r="H63" s="220" t="s">
        <v>307</v>
      </c>
      <c r="O63" s="137"/>
      <c r="P63" s="137"/>
    </row>
    <row r="64" spans="1:26" s="63" customFormat="1" ht="15" x14ac:dyDescent="0.25">
      <c r="A64" s="509" t="s">
        <v>137</v>
      </c>
      <c r="B64" s="510"/>
      <c r="C64" s="510"/>
      <c r="D64" s="510"/>
      <c r="E64" s="511"/>
      <c r="F64" s="220">
        <v>5263</v>
      </c>
      <c r="G64" s="220" t="s">
        <v>307</v>
      </c>
      <c r="H64" s="220" t="s">
        <v>307</v>
      </c>
      <c r="I64" s="58"/>
      <c r="J64" s="58"/>
      <c r="K64" s="58"/>
      <c r="L64" s="58"/>
      <c r="M64" s="58"/>
      <c r="N64" s="58"/>
      <c r="O64" s="153"/>
      <c r="P64" s="153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4" customFormat="1" ht="15" x14ac:dyDescent="0.25">
      <c r="A65" s="533" t="s">
        <v>138</v>
      </c>
      <c r="B65" s="534"/>
      <c r="C65" s="534"/>
      <c r="D65" s="534"/>
      <c r="E65" s="535"/>
      <c r="F65" s="64">
        <v>5264</v>
      </c>
      <c r="G65" s="220" t="s">
        <v>307</v>
      </c>
      <c r="H65" s="220" t="s">
        <v>307</v>
      </c>
      <c r="I65" s="58"/>
      <c r="J65" s="58"/>
      <c r="K65" s="58"/>
      <c r="L65" s="58"/>
      <c r="M65" s="58"/>
      <c r="N65" s="58"/>
      <c r="O65" s="153"/>
      <c r="P65" s="153"/>
      <c r="Q65" s="58"/>
      <c r="R65" s="58"/>
      <c r="S65" s="58"/>
      <c r="T65" s="58"/>
      <c r="U65" s="58"/>
      <c r="V65" s="58"/>
      <c r="W65" s="58"/>
      <c r="X65" s="58"/>
    </row>
    <row r="66" spans="1:24" customFormat="1" ht="15.75" customHeight="1" x14ac:dyDescent="0.25">
      <c r="A66" s="512" t="s">
        <v>139</v>
      </c>
      <c r="B66" s="513"/>
      <c r="C66" s="513"/>
      <c r="D66" s="513"/>
      <c r="E66" s="514"/>
      <c r="F66" s="220">
        <v>5265</v>
      </c>
      <c r="G66" s="220" t="s">
        <v>307</v>
      </c>
      <c r="H66" s="220" t="s">
        <v>307</v>
      </c>
      <c r="O66" s="137"/>
      <c r="P66" s="137"/>
    </row>
    <row r="67" spans="1:24" customFormat="1" ht="15" x14ac:dyDescent="0.25">
      <c r="A67" s="536" t="s">
        <v>140</v>
      </c>
      <c r="B67" s="537"/>
      <c r="C67" s="537"/>
      <c r="D67" s="537"/>
      <c r="E67" s="538"/>
      <c r="F67" s="220">
        <v>5266</v>
      </c>
      <c r="G67" s="220" t="s">
        <v>307</v>
      </c>
      <c r="H67" s="220" t="s">
        <v>307</v>
      </c>
      <c r="O67" s="137"/>
      <c r="P67" s="137"/>
    </row>
    <row r="68" spans="1:24" customFormat="1" ht="17.25" customHeight="1" x14ac:dyDescent="0.25">
      <c r="A68" s="512" t="s">
        <v>99</v>
      </c>
      <c r="B68" s="513"/>
      <c r="C68" s="513"/>
      <c r="D68" s="513"/>
      <c r="E68" s="514"/>
      <c r="F68" s="220">
        <v>5267</v>
      </c>
      <c r="G68" s="220" t="s">
        <v>307</v>
      </c>
      <c r="H68" s="220" t="s">
        <v>307</v>
      </c>
      <c r="O68" s="137"/>
      <c r="P68" s="137"/>
    </row>
    <row r="69" spans="1:24" customFormat="1" ht="15" x14ac:dyDescent="0.25">
      <c r="A69" s="512" t="s">
        <v>141</v>
      </c>
      <c r="B69" s="513"/>
      <c r="C69" s="513"/>
      <c r="D69" s="513"/>
      <c r="E69" s="514"/>
      <c r="F69" s="220">
        <v>5268</v>
      </c>
      <c r="G69" s="220" t="s">
        <v>307</v>
      </c>
      <c r="H69" s="220" t="s">
        <v>307</v>
      </c>
      <c r="O69" s="137"/>
      <c r="P69" s="137"/>
    </row>
    <row r="70" spans="1:24" customFormat="1" ht="21" customHeight="1" x14ac:dyDescent="0.25">
      <c r="A70" s="518" t="s">
        <v>142</v>
      </c>
      <c r="B70" s="519"/>
      <c r="C70" s="519"/>
      <c r="D70" s="519"/>
      <c r="E70" s="520"/>
      <c r="F70" s="61">
        <v>5270</v>
      </c>
      <c r="G70" s="220" t="s">
        <v>307</v>
      </c>
      <c r="H70" s="220" t="s">
        <v>307</v>
      </c>
      <c r="O70" s="137"/>
      <c r="P70" s="137"/>
    </row>
    <row r="71" spans="1:24" customFormat="1" ht="15" x14ac:dyDescent="0.25">
      <c r="A71" s="509" t="s">
        <v>135</v>
      </c>
      <c r="B71" s="510"/>
      <c r="C71" s="510"/>
      <c r="D71" s="510"/>
      <c r="E71" s="511"/>
      <c r="F71" s="220">
        <v>5271</v>
      </c>
      <c r="G71" s="220" t="s">
        <v>307</v>
      </c>
      <c r="H71" s="220" t="s">
        <v>307</v>
      </c>
      <c r="O71" s="137"/>
      <c r="P71" s="137"/>
    </row>
    <row r="72" spans="1:24" customFormat="1" ht="15" x14ac:dyDescent="0.25">
      <c r="A72" s="509" t="s">
        <v>136</v>
      </c>
      <c r="B72" s="510"/>
      <c r="C72" s="510"/>
      <c r="D72" s="510"/>
      <c r="E72" s="511"/>
      <c r="F72" s="220">
        <v>5272</v>
      </c>
      <c r="G72" s="220" t="s">
        <v>307</v>
      </c>
      <c r="H72" s="220" t="s">
        <v>307</v>
      </c>
      <c r="O72" s="137"/>
      <c r="P72" s="137"/>
    </row>
    <row r="73" spans="1:24" customFormat="1" ht="15" x14ac:dyDescent="0.25">
      <c r="A73" s="509" t="s">
        <v>137</v>
      </c>
      <c r="B73" s="510"/>
      <c r="C73" s="510"/>
      <c r="D73" s="510"/>
      <c r="E73" s="511"/>
      <c r="F73" s="220">
        <v>5273</v>
      </c>
      <c r="G73" s="220" t="s">
        <v>307</v>
      </c>
      <c r="H73" s="220" t="s">
        <v>307</v>
      </c>
      <c r="O73" s="137"/>
      <c r="P73" s="137"/>
    </row>
    <row r="74" spans="1:24" customFormat="1" ht="15" x14ac:dyDescent="0.25">
      <c r="A74" s="509" t="s">
        <v>138</v>
      </c>
      <c r="B74" s="510"/>
      <c r="C74" s="510"/>
      <c r="D74" s="510"/>
      <c r="E74" s="511"/>
      <c r="F74" s="220">
        <v>5274</v>
      </c>
      <c r="G74" s="220" t="s">
        <v>307</v>
      </c>
      <c r="H74" s="220" t="s">
        <v>307</v>
      </c>
      <c r="O74" s="137"/>
      <c r="P74" s="137"/>
    </row>
    <row r="75" spans="1:24" customFormat="1" ht="18" customHeight="1" x14ac:dyDescent="0.25">
      <c r="A75" s="512" t="s">
        <v>139</v>
      </c>
      <c r="B75" s="513"/>
      <c r="C75" s="513"/>
      <c r="D75" s="513"/>
      <c r="E75" s="514"/>
      <c r="F75" s="220">
        <v>5275</v>
      </c>
      <c r="G75" s="220" t="s">
        <v>307</v>
      </c>
      <c r="H75" s="220" t="s">
        <v>307</v>
      </c>
      <c r="O75" s="137"/>
      <c r="P75" s="137"/>
    </row>
    <row r="76" spans="1:24" customFormat="1" ht="15" x14ac:dyDescent="0.25">
      <c r="A76" s="512" t="s">
        <v>140</v>
      </c>
      <c r="B76" s="513"/>
      <c r="C76" s="513"/>
      <c r="D76" s="513"/>
      <c r="E76" s="514"/>
      <c r="F76" s="220">
        <v>5276</v>
      </c>
      <c r="G76" s="220" t="s">
        <v>307</v>
      </c>
      <c r="H76" s="220" t="s">
        <v>307</v>
      </c>
      <c r="O76" s="137"/>
      <c r="P76" s="137"/>
    </row>
    <row r="77" spans="1:24" customFormat="1" ht="18" customHeight="1" x14ac:dyDescent="0.25">
      <c r="A77" s="512" t="s">
        <v>99</v>
      </c>
      <c r="B77" s="513"/>
      <c r="C77" s="513"/>
      <c r="D77" s="513"/>
      <c r="E77" s="514"/>
      <c r="F77" s="220">
        <v>5277</v>
      </c>
      <c r="G77" s="220" t="s">
        <v>307</v>
      </c>
      <c r="H77" s="220" t="s">
        <v>307</v>
      </c>
      <c r="O77" s="137"/>
      <c r="P77" s="137"/>
    </row>
    <row r="78" spans="1:24" customFormat="1" ht="15" x14ac:dyDescent="0.25">
      <c r="A78" s="512" t="s">
        <v>141</v>
      </c>
      <c r="B78" s="513"/>
      <c r="C78" s="513"/>
      <c r="D78" s="513"/>
      <c r="E78" s="514"/>
      <c r="F78" s="220">
        <v>5278</v>
      </c>
      <c r="G78" s="220" t="s">
        <v>307</v>
      </c>
      <c r="H78" s="220" t="s">
        <v>307</v>
      </c>
      <c r="O78" s="137"/>
      <c r="P78" s="137"/>
    </row>
    <row r="79" spans="1:24" customFormat="1" ht="15.75" x14ac:dyDescent="0.25">
      <c r="A79" s="57" t="s">
        <v>143</v>
      </c>
      <c r="O79" s="137"/>
      <c r="P79" s="137"/>
    </row>
    <row r="80" spans="1:24" customFormat="1" ht="15" x14ac:dyDescent="0.25">
      <c r="A80" s="515" t="s">
        <v>13</v>
      </c>
      <c r="B80" s="516"/>
      <c r="C80" s="516"/>
      <c r="D80" s="517"/>
      <c r="E80" s="218" t="s">
        <v>14</v>
      </c>
      <c r="F80" s="218" t="s">
        <v>303</v>
      </c>
      <c r="G80" s="218" t="s">
        <v>302</v>
      </c>
      <c r="H80" s="218" t="s">
        <v>263</v>
      </c>
      <c r="O80" s="137"/>
      <c r="P80" s="137"/>
    </row>
    <row r="81" spans="1:16" customFormat="1" ht="15" x14ac:dyDescent="0.25">
      <c r="A81" s="515">
        <v>1</v>
      </c>
      <c r="B81" s="516"/>
      <c r="C81" s="516"/>
      <c r="D81" s="517"/>
      <c r="E81" s="217">
        <v>2</v>
      </c>
      <c r="F81" s="218">
        <v>3</v>
      </c>
      <c r="G81" s="218">
        <v>4</v>
      </c>
      <c r="H81" s="218">
        <v>5</v>
      </c>
      <c r="O81" s="137"/>
      <c r="P81" s="137"/>
    </row>
    <row r="82" spans="1:16" customFormat="1" ht="19.5" customHeight="1" x14ac:dyDescent="0.25">
      <c r="A82" s="506" t="s">
        <v>144</v>
      </c>
      <c r="B82" s="507"/>
      <c r="C82" s="507"/>
      <c r="D82" s="508"/>
      <c r="E82" s="220">
        <v>5280</v>
      </c>
      <c r="F82" s="376" t="s">
        <v>307</v>
      </c>
      <c r="G82" s="376" t="s">
        <v>307</v>
      </c>
      <c r="H82" s="376" t="s">
        <v>307</v>
      </c>
      <c r="O82" s="137"/>
      <c r="P82" s="137"/>
    </row>
    <row r="83" spans="1:16" customFormat="1" ht="19.5" customHeight="1" x14ac:dyDescent="0.25">
      <c r="A83" s="506" t="s">
        <v>145</v>
      </c>
      <c r="B83" s="507"/>
      <c r="C83" s="507"/>
      <c r="D83" s="508"/>
      <c r="E83" s="220">
        <v>5281</v>
      </c>
      <c r="F83" s="220" t="s">
        <v>307</v>
      </c>
      <c r="G83" s="220" t="s">
        <v>307</v>
      </c>
      <c r="H83" s="220" t="s">
        <v>307</v>
      </c>
      <c r="O83" s="137"/>
      <c r="P83" s="137"/>
    </row>
    <row r="84" spans="1:16" customFormat="1" ht="17.25" customHeight="1" x14ac:dyDescent="0.25">
      <c r="A84" s="506" t="s">
        <v>146</v>
      </c>
      <c r="B84" s="507"/>
      <c r="C84" s="507"/>
      <c r="D84" s="508"/>
      <c r="E84" s="220">
        <v>5282</v>
      </c>
      <c r="F84" s="220" t="s">
        <v>307</v>
      </c>
      <c r="G84" s="220" t="s">
        <v>307</v>
      </c>
      <c r="H84" s="220" t="s">
        <v>307</v>
      </c>
      <c r="O84" s="137"/>
      <c r="P84" s="137"/>
    </row>
    <row r="85" spans="1:16" customFormat="1" ht="20.25" customHeight="1" x14ac:dyDescent="0.25">
      <c r="A85" s="506" t="s">
        <v>147</v>
      </c>
      <c r="B85" s="507"/>
      <c r="C85" s="507"/>
      <c r="D85" s="508"/>
      <c r="E85" s="220">
        <v>5283</v>
      </c>
      <c r="F85" s="377">
        <v>123124</v>
      </c>
      <c r="G85" s="379">
        <v>120703</v>
      </c>
      <c r="H85" s="380">
        <v>124834</v>
      </c>
      <c r="O85" s="137"/>
      <c r="P85" s="137"/>
    </row>
    <row r="86" spans="1:16" customFormat="1" ht="33" customHeight="1" x14ac:dyDescent="0.25">
      <c r="A86" s="506" t="s">
        <v>148</v>
      </c>
      <c r="B86" s="507"/>
      <c r="C86" s="507"/>
      <c r="D86" s="508"/>
      <c r="E86" s="220">
        <v>5284</v>
      </c>
      <c r="F86" s="378"/>
      <c r="G86" s="381"/>
      <c r="H86" s="382"/>
      <c r="O86" s="137"/>
      <c r="P86" s="137"/>
    </row>
    <row r="87" spans="1:16" customFormat="1" ht="20.25" customHeight="1" x14ac:dyDescent="0.25">
      <c r="A87" s="506" t="s">
        <v>149</v>
      </c>
      <c r="B87" s="507"/>
      <c r="C87" s="507"/>
      <c r="D87" s="508"/>
      <c r="E87" s="220">
        <v>5285</v>
      </c>
      <c r="F87" s="377">
        <v>128198</v>
      </c>
      <c r="G87" s="383">
        <v>145956</v>
      </c>
      <c r="H87" s="384">
        <v>178669</v>
      </c>
      <c r="O87" s="137"/>
      <c r="P87" s="137"/>
    </row>
    <row r="88" spans="1:16" customFormat="1" ht="21" customHeight="1" x14ac:dyDescent="0.25">
      <c r="A88" s="506" t="s">
        <v>150</v>
      </c>
      <c r="B88" s="507"/>
      <c r="C88" s="507"/>
      <c r="D88" s="508"/>
      <c r="E88" s="65">
        <v>5286</v>
      </c>
      <c r="F88" s="220"/>
      <c r="G88" s="385"/>
      <c r="H88" s="385"/>
      <c r="O88" s="137"/>
      <c r="P88" s="137"/>
    </row>
    <row r="89" spans="1:16" customFormat="1" ht="15" x14ac:dyDescent="0.25">
      <c r="A89" s="66"/>
      <c r="O89" s="137"/>
      <c r="P89" s="137"/>
    </row>
  </sheetData>
  <mergeCells count="91">
    <mergeCell ref="A9:L9"/>
    <mergeCell ref="A3:K3"/>
    <mergeCell ref="A5:B7"/>
    <mergeCell ref="C5:C7"/>
    <mergeCell ref="D5:E5"/>
    <mergeCell ref="F5:J5"/>
    <mergeCell ref="K5:L5"/>
    <mergeCell ref="D6:D7"/>
    <mergeCell ref="E6:E7"/>
    <mergeCell ref="H6:I6"/>
    <mergeCell ref="J6:J7"/>
    <mergeCell ref="K6:K7"/>
    <mergeCell ref="L6:L7"/>
    <mergeCell ref="A8:B8"/>
    <mergeCell ref="G6:G7"/>
    <mergeCell ref="A22:B22"/>
    <mergeCell ref="A10:B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6:B36"/>
    <mergeCell ref="A23:B23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38:B38"/>
    <mergeCell ref="A42:A44"/>
    <mergeCell ref="B42:B44"/>
    <mergeCell ref="C42:C44"/>
    <mergeCell ref="G42:G44"/>
    <mergeCell ref="D43:D44"/>
    <mergeCell ref="E43:F43"/>
    <mergeCell ref="A46:G46"/>
    <mergeCell ref="B48:B49"/>
    <mergeCell ref="C48:C49"/>
    <mergeCell ref="D48:D49"/>
    <mergeCell ref="E48:E49"/>
    <mergeCell ref="F48:F49"/>
    <mergeCell ref="G48:G49"/>
    <mergeCell ref="D42:F42"/>
    <mergeCell ref="A51:G51"/>
    <mergeCell ref="B53:B54"/>
    <mergeCell ref="C53:C54"/>
    <mergeCell ref="D53:D54"/>
    <mergeCell ref="E53:E54"/>
    <mergeCell ref="F53:F54"/>
    <mergeCell ref="G53:G54"/>
    <mergeCell ref="A70:E70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83:D83"/>
    <mergeCell ref="A71:E71"/>
    <mergeCell ref="A72:E72"/>
    <mergeCell ref="A73:E73"/>
    <mergeCell ref="A74:E74"/>
    <mergeCell ref="A75:E75"/>
    <mergeCell ref="A76:E76"/>
    <mergeCell ref="A77:E77"/>
    <mergeCell ref="A78:E78"/>
    <mergeCell ref="A80:D80"/>
    <mergeCell ref="A81:D81"/>
    <mergeCell ref="A82:D82"/>
    <mergeCell ref="A84:D84"/>
    <mergeCell ref="A85:D85"/>
    <mergeCell ref="A86:D86"/>
    <mergeCell ref="A87:D87"/>
    <mergeCell ref="A88:D88"/>
  </mergeCells>
  <pageMargins left="0.23622047244094491" right="0.23622047244094491" top="0" bottom="0" header="0.31496062992125984" footer="0.31496062992125984"/>
  <pageSetup paperSize="9" scale="71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N48"/>
  <sheetViews>
    <sheetView zoomScale="75" zoomScaleNormal="75" workbookViewId="0">
      <selection activeCell="J14" sqref="J14"/>
    </sheetView>
  </sheetViews>
  <sheetFormatPr defaultRowHeight="12.75" x14ac:dyDescent="0.2"/>
  <cols>
    <col min="1" max="2" width="13.7109375" style="45" customWidth="1"/>
    <col min="3" max="3" width="24.85546875" style="45" customWidth="1"/>
    <col min="4" max="4" width="9.28515625" style="45" customWidth="1"/>
    <col min="5" max="5" width="12.42578125" style="45" customWidth="1"/>
    <col min="6" max="6" width="20.28515625" style="45" customWidth="1"/>
    <col min="7" max="7" width="17.140625" style="45" customWidth="1"/>
    <col min="8" max="8" width="14.28515625" style="45" customWidth="1"/>
    <col min="9" max="9" width="11.85546875" style="45" customWidth="1"/>
    <col min="10" max="10" width="13.85546875" style="45" customWidth="1"/>
    <col min="11" max="11" width="10.5703125" style="45" customWidth="1"/>
    <col min="12" max="12" width="13.140625" style="45" customWidth="1"/>
    <col min="13" max="13" width="9.140625" style="45"/>
    <col min="14" max="14" width="13.140625" style="81" bestFit="1" customWidth="1"/>
    <col min="15" max="258" width="9.140625" style="81"/>
    <col min="259" max="259" width="13.7109375" style="81" customWidth="1"/>
    <col min="260" max="260" width="23.7109375" style="81" customWidth="1"/>
    <col min="261" max="261" width="5.85546875" style="81" customWidth="1"/>
    <col min="262" max="262" width="13.140625" style="81" customWidth="1"/>
    <col min="263" max="263" width="6" style="81" customWidth="1"/>
    <col min="264" max="264" width="6.140625" style="81" customWidth="1"/>
    <col min="265" max="265" width="6" style="81" customWidth="1"/>
    <col min="266" max="266" width="5.85546875" style="81" customWidth="1"/>
    <col min="267" max="267" width="7.28515625" style="81" customWidth="1"/>
    <col min="268" max="268" width="7.7109375" style="81" customWidth="1"/>
    <col min="269" max="514" width="9.140625" style="81"/>
    <col min="515" max="515" width="13.7109375" style="81" customWidth="1"/>
    <col min="516" max="516" width="23.7109375" style="81" customWidth="1"/>
    <col min="517" max="517" width="5.85546875" style="81" customWidth="1"/>
    <col min="518" max="518" width="13.140625" style="81" customWidth="1"/>
    <col min="519" max="519" width="6" style="81" customWidth="1"/>
    <col min="520" max="520" width="6.140625" style="81" customWidth="1"/>
    <col min="521" max="521" width="6" style="81" customWidth="1"/>
    <col min="522" max="522" width="5.85546875" style="81" customWidth="1"/>
    <col min="523" max="523" width="7.28515625" style="81" customWidth="1"/>
    <col min="524" max="524" width="7.7109375" style="81" customWidth="1"/>
    <col min="525" max="770" width="9.140625" style="81"/>
    <col min="771" max="771" width="13.7109375" style="81" customWidth="1"/>
    <col min="772" max="772" width="23.7109375" style="81" customWidth="1"/>
    <col min="773" max="773" width="5.85546875" style="81" customWidth="1"/>
    <col min="774" max="774" width="13.140625" style="81" customWidth="1"/>
    <col min="775" max="775" width="6" style="81" customWidth="1"/>
    <col min="776" max="776" width="6.140625" style="81" customWidth="1"/>
    <col min="777" max="777" width="6" style="81" customWidth="1"/>
    <col min="778" max="778" width="5.85546875" style="81" customWidth="1"/>
    <col min="779" max="779" width="7.28515625" style="81" customWidth="1"/>
    <col min="780" max="780" width="7.7109375" style="81" customWidth="1"/>
    <col min="781" max="1026" width="9.140625" style="81"/>
    <col min="1027" max="1027" width="13.7109375" style="81" customWidth="1"/>
    <col min="1028" max="1028" width="23.7109375" style="81" customWidth="1"/>
    <col min="1029" max="1029" width="5.85546875" style="81" customWidth="1"/>
    <col min="1030" max="1030" width="13.140625" style="81" customWidth="1"/>
    <col min="1031" max="1031" width="6" style="81" customWidth="1"/>
    <col min="1032" max="1032" width="6.140625" style="81" customWidth="1"/>
    <col min="1033" max="1033" width="6" style="81" customWidth="1"/>
    <col min="1034" max="1034" width="5.85546875" style="81" customWidth="1"/>
    <col min="1035" max="1035" width="7.28515625" style="81" customWidth="1"/>
    <col min="1036" max="1036" width="7.7109375" style="81" customWidth="1"/>
    <col min="1037" max="1282" width="9.140625" style="81"/>
    <col min="1283" max="1283" width="13.7109375" style="81" customWidth="1"/>
    <col min="1284" max="1284" width="23.7109375" style="81" customWidth="1"/>
    <col min="1285" max="1285" width="5.85546875" style="81" customWidth="1"/>
    <col min="1286" max="1286" width="13.140625" style="81" customWidth="1"/>
    <col min="1287" max="1287" width="6" style="81" customWidth="1"/>
    <col min="1288" max="1288" width="6.140625" style="81" customWidth="1"/>
    <col min="1289" max="1289" width="6" style="81" customWidth="1"/>
    <col min="1290" max="1290" width="5.85546875" style="81" customWidth="1"/>
    <col min="1291" max="1291" width="7.28515625" style="81" customWidth="1"/>
    <col min="1292" max="1292" width="7.7109375" style="81" customWidth="1"/>
    <col min="1293" max="1538" width="9.140625" style="81"/>
    <col min="1539" max="1539" width="13.7109375" style="81" customWidth="1"/>
    <col min="1540" max="1540" width="23.7109375" style="81" customWidth="1"/>
    <col min="1541" max="1541" width="5.85546875" style="81" customWidth="1"/>
    <col min="1542" max="1542" width="13.140625" style="81" customWidth="1"/>
    <col min="1543" max="1543" width="6" style="81" customWidth="1"/>
    <col min="1544" max="1544" width="6.140625" style="81" customWidth="1"/>
    <col min="1545" max="1545" width="6" style="81" customWidth="1"/>
    <col min="1546" max="1546" width="5.85546875" style="81" customWidth="1"/>
    <col min="1547" max="1547" width="7.28515625" style="81" customWidth="1"/>
    <col min="1548" max="1548" width="7.7109375" style="81" customWidth="1"/>
    <col min="1549" max="1794" width="9.140625" style="81"/>
    <col min="1795" max="1795" width="13.7109375" style="81" customWidth="1"/>
    <col min="1796" max="1796" width="23.7109375" style="81" customWidth="1"/>
    <col min="1797" max="1797" width="5.85546875" style="81" customWidth="1"/>
    <col min="1798" max="1798" width="13.140625" style="81" customWidth="1"/>
    <col min="1799" max="1799" width="6" style="81" customWidth="1"/>
    <col min="1800" max="1800" width="6.140625" style="81" customWidth="1"/>
    <col min="1801" max="1801" width="6" style="81" customWidth="1"/>
    <col min="1802" max="1802" width="5.85546875" style="81" customWidth="1"/>
    <col min="1803" max="1803" width="7.28515625" style="81" customWidth="1"/>
    <col min="1804" max="1804" width="7.7109375" style="81" customWidth="1"/>
    <col min="1805" max="2050" width="9.140625" style="81"/>
    <col min="2051" max="2051" width="13.7109375" style="81" customWidth="1"/>
    <col min="2052" max="2052" width="23.7109375" style="81" customWidth="1"/>
    <col min="2053" max="2053" width="5.85546875" style="81" customWidth="1"/>
    <col min="2054" max="2054" width="13.140625" style="81" customWidth="1"/>
    <col min="2055" max="2055" width="6" style="81" customWidth="1"/>
    <col min="2056" max="2056" width="6.140625" style="81" customWidth="1"/>
    <col min="2057" max="2057" width="6" style="81" customWidth="1"/>
    <col min="2058" max="2058" width="5.85546875" style="81" customWidth="1"/>
    <col min="2059" max="2059" width="7.28515625" style="81" customWidth="1"/>
    <col min="2060" max="2060" width="7.7109375" style="81" customWidth="1"/>
    <col min="2061" max="2306" width="9.140625" style="81"/>
    <col min="2307" max="2307" width="13.7109375" style="81" customWidth="1"/>
    <col min="2308" max="2308" width="23.7109375" style="81" customWidth="1"/>
    <col min="2309" max="2309" width="5.85546875" style="81" customWidth="1"/>
    <col min="2310" max="2310" width="13.140625" style="81" customWidth="1"/>
    <col min="2311" max="2311" width="6" style="81" customWidth="1"/>
    <col min="2312" max="2312" width="6.140625" style="81" customWidth="1"/>
    <col min="2313" max="2313" width="6" style="81" customWidth="1"/>
    <col min="2314" max="2314" width="5.85546875" style="81" customWidth="1"/>
    <col min="2315" max="2315" width="7.28515625" style="81" customWidth="1"/>
    <col min="2316" max="2316" width="7.7109375" style="81" customWidth="1"/>
    <col min="2317" max="2562" width="9.140625" style="81"/>
    <col min="2563" max="2563" width="13.7109375" style="81" customWidth="1"/>
    <col min="2564" max="2564" width="23.7109375" style="81" customWidth="1"/>
    <col min="2565" max="2565" width="5.85546875" style="81" customWidth="1"/>
    <col min="2566" max="2566" width="13.140625" style="81" customWidth="1"/>
    <col min="2567" max="2567" width="6" style="81" customWidth="1"/>
    <col min="2568" max="2568" width="6.140625" style="81" customWidth="1"/>
    <col min="2569" max="2569" width="6" style="81" customWidth="1"/>
    <col min="2570" max="2570" width="5.85546875" style="81" customWidth="1"/>
    <col min="2571" max="2571" width="7.28515625" style="81" customWidth="1"/>
    <col min="2572" max="2572" width="7.7109375" style="81" customWidth="1"/>
    <col min="2573" max="2818" width="9.140625" style="81"/>
    <col min="2819" max="2819" width="13.7109375" style="81" customWidth="1"/>
    <col min="2820" max="2820" width="23.7109375" style="81" customWidth="1"/>
    <col min="2821" max="2821" width="5.85546875" style="81" customWidth="1"/>
    <col min="2822" max="2822" width="13.140625" style="81" customWidth="1"/>
    <col min="2823" max="2823" width="6" style="81" customWidth="1"/>
    <col min="2824" max="2824" width="6.140625" style="81" customWidth="1"/>
    <col min="2825" max="2825" width="6" style="81" customWidth="1"/>
    <col min="2826" max="2826" width="5.85546875" style="81" customWidth="1"/>
    <col min="2827" max="2827" width="7.28515625" style="81" customWidth="1"/>
    <col min="2828" max="2828" width="7.7109375" style="81" customWidth="1"/>
    <col min="2829" max="3074" width="9.140625" style="81"/>
    <col min="3075" max="3075" width="13.7109375" style="81" customWidth="1"/>
    <col min="3076" max="3076" width="23.7109375" style="81" customWidth="1"/>
    <col min="3077" max="3077" width="5.85546875" style="81" customWidth="1"/>
    <col min="3078" max="3078" width="13.140625" style="81" customWidth="1"/>
    <col min="3079" max="3079" width="6" style="81" customWidth="1"/>
    <col min="3080" max="3080" width="6.140625" style="81" customWidth="1"/>
    <col min="3081" max="3081" width="6" style="81" customWidth="1"/>
    <col min="3082" max="3082" width="5.85546875" style="81" customWidth="1"/>
    <col min="3083" max="3083" width="7.28515625" style="81" customWidth="1"/>
    <col min="3084" max="3084" width="7.7109375" style="81" customWidth="1"/>
    <col min="3085" max="3330" width="9.140625" style="81"/>
    <col min="3331" max="3331" width="13.7109375" style="81" customWidth="1"/>
    <col min="3332" max="3332" width="23.7109375" style="81" customWidth="1"/>
    <col min="3333" max="3333" width="5.85546875" style="81" customWidth="1"/>
    <col min="3334" max="3334" width="13.140625" style="81" customWidth="1"/>
    <col min="3335" max="3335" width="6" style="81" customWidth="1"/>
    <col min="3336" max="3336" width="6.140625" style="81" customWidth="1"/>
    <col min="3337" max="3337" width="6" style="81" customWidth="1"/>
    <col min="3338" max="3338" width="5.85546875" style="81" customWidth="1"/>
    <col min="3339" max="3339" width="7.28515625" style="81" customWidth="1"/>
    <col min="3340" max="3340" width="7.7109375" style="81" customWidth="1"/>
    <col min="3341" max="3586" width="9.140625" style="81"/>
    <col min="3587" max="3587" width="13.7109375" style="81" customWidth="1"/>
    <col min="3588" max="3588" width="23.7109375" style="81" customWidth="1"/>
    <col min="3589" max="3589" width="5.85546875" style="81" customWidth="1"/>
    <col min="3590" max="3590" width="13.140625" style="81" customWidth="1"/>
    <col min="3591" max="3591" width="6" style="81" customWidth="1"/>
    <col min="3592" max="3592" width="6.140625" style="81" customWidth="1"/>
    <col min="3593" max="3593" width="6" style="81" customWidth="1"/>
    <col min="3594" max="3594" width="5.85546875" style="81" customWidth="1"/>
    <col min="3595" max="3595" width="7.28515625" style="81" customWidth="1"/>
    <col min="3596" max="3596" width="7.7109375" style="81" customWidth="1"/>
    <col min="3597" max="3842" width="9.140625" style="81"/>
    <col min="3843" max="3843" width="13.7109375" style="81" customWidth="1"/>
    <col min="3844" max="3844" width="23.7109375" style="81" customWidth="1"/>
    <col min="3845" max="3845" width="5.85546875" style="81" customWidth="1"/>
    <col min="3846" max="3846" width="13.140625" style="81" customWidth="1"/>
    <col min="3847" max="3847" width="6" style="81" customWidth="1"/>
    <col min="3848" max="3848" width="6.140625" style="81" customWidth="1"/>
    <col min="3849" max="3849" width="6" style="81" customWidth="1"/>
    <col min="3850" max="3850" width="5.85546875" style="81" customWidth="1"/>
    <col min="3851" max="3851" width="7.28515625" style="81" customWidth="1"/>
    <col min="3852" max="3852" width="7.7109375" style="81" customWidth="1"/>
    <col min="3853" max="4098" width="9.140625" style="81"/>
    <col min="4099" max="4099" width="13.7109375" style="81" customWidth="1"/>
    <col min="4100" max="4100" width="23.7109375" style="81" customWidth="1"/>
    <col min="4101" max="4101" width="5.85546875" style="81" customWidth="1"/>
    <col min="4102" max="4102" width="13.140625" style="81" customWidth="1"/>
    <col min="4103" max="4103" width="6" style="81" customWidth="1"/>
    <col min="4104" max="4104" width="6.140625" style="81" customWidth="1"/>
    <col min="4105" max="4105" width="6" style="81" customWidth="1"/>
    <col min="4106" max="4106" width="5.85546875" style="81" customWidth="1"/>
    <col min="4107" max="4107" width="7.28515625" style="81" customWidth="1"/>
    <col min="4108" max="4108" width="7.7109375" style="81" customWidth="1"/>
    <col min="4109" max="4354" width="9.140625" style="81"/>
    <col min="4355" max="4355" width="13.7109375" style="81" customWidth="1"/>
    <col min="4356" max="4356" width="23.7109375" style="81" customWidth="1"/>
    <col min="4357" max="4357" width="5.85546875" style="81" customWidth="1"/>
    <col min="4358" max="4358" width="13.140625" style="81" customWidth="1"/>
    <col min="4359" max="4359" width="6" style="81" customWidth="1"/>
    <col min="4360" max="4360" width="6.140625" style="81" customWidth="1"/>
    <col min="4361" max="4361" width="6" style="81" customWidth="1"/>
    <col min="4362" max="4362" width="5.85546875" style="81" customWidth="1"/>
    <col min="4363" max="4363" width="7.28515625" style="81" customWidth="1"/>
    <col min="4364" max="4364" width="7.7109375" style="81" customWidth="1"/>
    <col min="4365" max="4610" width="9.140625" style="81"/>
    <col min="4611" max="4611" width="13.7109375" style="81" customWidth="1"/>
    <col min="4612" max="4612" width="23.7109375" style="81" customWidth="1"/>
    <col min="4613" max="4613" width="5.85546875" style="81" customWidth="1"/>
    <col min="4614" max="4614" width="13.140625" style="81" customWidth="1"/>
    <col min="4615" max="4615" width="6" style="81" customWidth="1"/>
    <col min="4616" max="4616" width="6.140625" style="81" customWidth="1"/>
    <col min="4617" max="4617" width="6" style="81" customWidth="1"/>
    <col min="4618" max="4618" width="5.85546875" style="81" customWidth="1"/>
    <col min="4619" max="4619" width="7.28515625" style="81" customWidth="1"/>
    <col min="4620" max="4620" width="7.7109375" style="81" customWidth="1"/>
    <col min="4621" max="4866" width="9.140625" style="81"/>
    <col min="4867" max="4867" width="13.7109375" style="81" customWidth="1"/>
    <col min="4868" max="4868" width="23.7109375" style="81" customWidth="1"/>
    <col min="4869" max="4869" width="5.85546875" style="81" customWidth="1"/>
    <col min="4870" max="4870" width="13.140625" style="81" customWidth="1"/>
    <col min="4871" max="4871" width="6" style="81" customWidth="1"/>
    <col min="4872" max="4872" width="6.140625" style="81" customWidth="1"/>
    <col min="4873" max="4873" width="6" style="81" customWidth="1"/>
    <col min="4874" max="4874" width="5.85546875" style="81" customWidth="1"/>
    <col min="4875" max="4875" width="7.28515625" style="81" customWidth="1"/>
    <col min="4876" max="4876" width="7.7109375" style="81" customWidth="1"/>
    <col min="4877" max="5122" width="9.140625" style="81"/>
    <col min="5123" max="5123" width="13.7109375" style="81" customWidth="1"/>
    <col min="5124" max="5124" width="23.7109375" style="81" customWidth="1"/>
    <col min="5125" max="5125" width="5.85546875" style="81" customWidth="1"/>
    <col min="5126" max="5126" width="13.140625" style="81" customWidth="1"/>
    <col min="5127" max="5127" width="6" style="81" customWidth="1"/>
    <col min="5128" max="5128" width="6.140625" style="81" customWidth="1"/>
    <col min="5129" max="5129" width="6" style="81" customWidth="1"/>
    <col min="5130" max="5130" width="5.85546875" style="81" customWidth="1"/>
    <col min="5131" max="5131" width="7.28515625" style="81" customWidth="1"/>
    <col min="5132" max="5132" width="7.7109375" style="81" customWidth="1"/>
    <col min="5133" max="5378" width="9.140625" style="81"/>
    <col min="5379" max="5379" width="13.7109375" style="81" customWidth="1"/>
    <col min="5380" max="5380" width="23.7109375" style="81" customWidth="1"/>
    <col min="5381" max="5381" width="5.85546875" style="81" customWidth="1"/>
    <col min="5382" max="5382" width="13.140625" style="81" customWidth="1"/>
    <col min="5383" max="5383" width="6" style="81" customWidth="1"/>
    <col min="5384" max="5384" width="6.140625" style="81" customWidth="1"/>
    <col min="5385" max="5385" width="6" style="81" customWidth="1"/>
    <col min="5386" max="5386" width="5.85546875" style="81" customWidth="1"/>
    <col min="5387" max="5387" width="7.28515625" style="81" customWidth="1"/>
    <col min="5388" max="5388" width="7.7109375" style="81" customWidth="1"/>
    <col min="5389" max="5634" width="9.140625" style="81"/>
    <col min="5635" max="5635" width="13.7109375" style="81" customWidth="1"/>
    <col min="5636" max="5636" width="23.7109375" style="81" customWidth="1"/>
    <col min="5637" max="5637" width="5.85546875" style="81" customWidth="1"/>
    <col min="5638" max="5638" width="13.140625" style="81" customWidth="1"/>
    <col min="5639" max="5639" width="6" style="81" customWidth="1"/>
    <col min="5640" max="5640" width="6.140625" style="81" customWidth="1"/>
    <col min="5641" max="5641" width="6" style="81" customWidth="1"/>
    <col min="5642" max="5642" width="5.85546875" style="81" customWidth="1"/>
    <col min="5643" max="5643" width="7.28515625" style="81" customWidth="1"/>
    <col min="5644" max="5644" width="7.7109375" style="81" customWidth="1"/>
    <col min="5645" max="5890" width="9.140625" style="81"/>
    <col min="5891" max="5891" width="13.7109375" style="81" customWidth="1"/>
    <col min="5892" max="5892" width="23.7109375" style="81" customWidth="1"/>
    <col min="5893" max="5893" width="5.85546875" style="81" customWidth="1"/>
    <col min="5894" max="5894" width="13.140625" style="81" customWidth="1"/>
    <col min="5895" max="5895" width="6" style="81" customWidth="1"/>
    <col min="5896" max="5896" width="6.140625" style="81" customWidth="1"/>
    <col min="5897" max="5897" width="6" style="81" customWidth="1"/>
    <col min="5898" max="5898" width="5.85546875" style="81" customWidth="1"/>
    <col min="5899" max="5899" width="7.28515625" style="81" customWidth="1"/>
    <col min="5900" max="5900" width="7.7109375" style="81" customWidth="1"/>
    <col min="5901" max="6146" width="9.140625" style="81"/>
    <col min="6147" max="6147" width="13.7109375" style="81" customWidth="1"/>
    <col min="6148" max="6148" width="23.7109375" style="81" customWidth="1"/>
    <col min="6149" max="6149" width="5.85546875" style="81" customWidth="1"/>
    <col min="6150" max="6150" width="13.140625" style="81" customWidth="1"/>
    <col min="6151" max="6151" width="6" style="81" customWidth="1"/>
    <col min="6152" max="6152" width="6.140625" style="81" customWidth="1"/>
    <col min="6153" max="6153" width="6" style="81" customWidth="1"/>
    <col min="6154" max="6154" width="5.85546875" style="81" customWidth="1"/>
    <col min="6155" max="6155" width="7.28515625" style="81" customWidth="1"/>
    <col min="6156" max="6156" width="7.7109375" style="81" customWidth="1"/>
    <col min="6157" max="6402" width="9.140625" style="81"/>
    <col min="6403" max="6403" width="13.7109375" style="81" customWidth="1"/>
    <col min="6404" max="6404" width="23.7109375" style="81" customWidth="1"/>
    <col min="6405" max="6405" width="5.85546875" style="81" customWidth="1"/>
    <col min="6406" max="6406" width="13.140625" style="81" customWidth="1"/>
    <col min="6407" max="6407" width="6" style="81" customWidth="1"/>
    <col min="6408" max="6408" width="6.140625" style="81" customWidth="1"/>
    <col min="6409" max="6409" width="6" style="81" customWidth="1"/>
    <col min="6410" max="6410" width="5.85546875" style="81" customWidth="1"/>
    <col min="6411" max="6411" width="7.28515625" style="81" customWidth="1"/>
    <col min="6412" max="6412" width="7.7109375" style="81" customWidth="1"/>
    <col min="6413" max="6658" width="9.140625" style="81"/>
    <col min="6659" max="6659" width="13.7109375" style="81" customWidth="1"/>
    <col min="6660" max="6660" width="23.7109375" style="81" customWidth="1"/>
    <col min="6661" max="6661" width="5.85546875" style="81" customWidth="1"/>
    <col min="6662" max="6662" width="13.140625" style="81" customWidth="1"/>
    <col min="6663" max="6663" width="6" style="81" customWidth="1"/>
    <col min="6664" max="6664" width="6.140625" style="81" customWidth="1"/>
    <col min="6665" max="6665" width="6" style="81" customWidth="1"/>
    <col min="6666" max="6666" width="5.85546875" style="81" customWidth="1"/>
    <col min="6667" max="6667" width="7.28515625" style="81" customWidth="1"/>
    <col min="6668" max="6668" width="7.7109375" style="81" customWidth="1"/>
    <col min="6669" max="6914" width="9.140625" style="81"/>
    <col min="6915" max="6915" width="13.7109375" style="81" customWidth="1"/>
    <col min="6916" max="6916" width="23.7109375" style="81" customWidth="1"/>
    <col min="6917" max="6917" width="5.85546875" style="81" customWidth="1"/>
    <col min="6918" max="6918" width="13.140625" style="81" customWidth="1"/>
    <col min="6919" max="6919" width="6" style="81" customWidth="1"/>
    <col min="6920" max="6920" width="6.140625" style="81" customWidth="1"/>
    <col min="6921" max="6921" width="6" style="81" customWidth="1"/>
    <col min="6922" max="6922" width="5.85546875" style="81" customWidth="1"/>
    <col min="6923" max="6923" width="7.28515625" style="81" customWidth="1"/>
    <col min="6924" max="6924" width="7.7109375" style="81" customWidth="1"/>
    <col min="6925" max="7170" width="9.140625" style="81"/>
    <col min="7171" max="7171" width="13.7109375" style="81" customWidth="1"/>
    <col min="7172" max="7172" width="23.7109375" style="81" customWidth="1"/>
    <col min="7173" max="7173" width="5.85546875" style="81" customWidth="1"/>
    <col min="7174" max="7174" width="13.140625" style="81" customWidth="1"/>
    <col min="7175" max="7175" width="6" style="81" customWidth="1"/>
    <col min="7176" max="7176" width="6.140625" style="81" customWidth="1"/>
    <col min="7177" max="7177" width="6" style="81" customWidth="1"/>
    <col min="7178" max="7178" width="5.85546875" style="81" customWidth="1"/>
    <col min="7179" max="7179" width="7.28515625" style="81" customWidth="1"/>
    <col min="7180" max="7180" width="7.7109375" style="81" customWidth="1"/>
    <col min="7181" max="7426" width="9.140625" style="81"/>
    <col min="7427" max="7427" width="13.7109375" style="81" customWidth="1"/>
    <col min="7428" max="7428" width="23.7109375" style="81" customWidth="1"/>
    <col min="7429" max="7429" width="5.85546875" style="81" customWidth="1"/>
    <col min="7430" max="7430" width="13.140625" style="81" customWidth="1"/>
    <col min="7431" max="7431" width="6" style="81" customWidth="1"/>
    <col min="7432" max="7432" width="6.140625" style="81" customWidth="1"/>
    <col min="7433" max="7433" width="6" style="81" customWidth="1"/>
    <col min="7434" max="7434" width="5.85546875" style="81" customWidth="1"/>
    <col min="7435" max="7435" width="7.28515625" style="81" customWidth="1"/>
    <col min="7436" max="7436" width="7.7109375" style="81" customWidth="1"/>
    <col min="7437" max="7682" width="9.140625" style="81"/>
    <col min="7683" max="7683" width="13.7109375" style="81" customWidth="1"/>
    <col min="7684" max="7684" width="23.7109375" style="81" customWidth="1"/>
    <col min="7685" max="7685" width="5.85546875" style="81" customWidth="1"/>
    <col min="7686" max="7686" width="13.140625" style="81" customWidth="1"/>
    <col min="7687" max="7687" width="6" style="81" customWidth="1"/>
    <col min="7688" max="7688" width="6.140625" style="81" customWidth="1"/>
    <col min="7689" max="7689" width="6" style="81" customWidth="1"/>
    <col min="7690" max="7690" width="5.85546875" style="81" customWidth="1"/>
    <col min="7691" max="7691" width="7.28515625" style="81" customWidth="1"/>
    <col min="7692" max="7692" width="7.7109375" style="81" customWidth="1"/>
    <col min="7693" max="7938" width="9.140625" style="81"/>
    <col min="7939" max="7939" width="13.7109375" style="81" customWidth="1"/>
    <col min="7940" max="7940" width="23.7109375" style="81" customWidth="1"/>
    <col min="7941" max="7941" width="5.85546875" style="81" customWidth="1"/>
    <col min="7942" max="7942" width="13.140625" style="81" customWidth="1"/>
    <col min="7943" max="7943" width="6" style="81" customWidth="1"/>
    <col min="7944" max="7944" width="6.140625" style="81" customWidth="1"/>
    <col min="7945" max="7945" width="6" style="81" customWidth="1"/>
    <col min="7946" max="7946" width="5.85546875" style="81" customWidth="1"/>
    <col min="7947" max="7947" width="7.28515625" style="81" customWidth="1"/>
    <col min="7948" max="7948" width="7.7109375" style="81" customWidth="1"/>
    <col min="7949" max="8194" width="9.140625" style="81"/>
    <col min="8195" max="8195" width="13.7109375" style="81" customWidth="1"/>
    <col min="8196" max="8196" width="23.7109375" style="81" customWidth="1"/>
    <col min="8197" max="8197" width="5.85546875" style="81" customWidth="1"/>
    <col min="8198" max="8198" width="13.140625" style="81" customWidth="1"/>
    <col min="8199" max="8199" width="6" style="81" customWidth="1"/>
    <col min="8200" max="8200" width="6.140625" style="81" customWidth="1"/>
    <col min="8201" max="8201" width="6" style="81" customWidth="1"/>
    <col min="8202" max="8202" width="5.85546875" style="81" customWidth="1"/>
    <col min="8203" max="8203" width="7.28515625" style="81" customWidth="1"/>
    <col min="8204" max="8204" width="7.7109375" style="81" customWidth="1"/>
    <col min="8205" max="8450" width="9.140625" style="81"/>
    <col min="8451" max="8451" width="13.7109375" style="81" customWidth="1"/>
    <col min="8452" max="8452" width="23.7109375" style="81" customWidth="1"/>
    <col min="8453" max="8453" width="5.85546875" style="81" customWidth="1"/>
    <col min="8454" max="8454" width="13.140625" style="81" customWidth="1"/>
    <col min="8455" max="8455" width="6" style="81" customWidth="1"/>
    <col min="8456" max="8456" width="6.140625" style="81" customWidth="1"/>
    <col min="8457" max="8457" width="6" style="81" customWidth="1"/>
    <col min="8458" max="8458" width="5.85546875" style="81" customWidth="1"/>
    <col min="8459" max="8459" width="7.28515625" style="81" customWidth="1"/>
    <col min="8460" max="8460" width="7.7109375" style="81" customWidth="1"/>
    <col min="8461" max="8706" width="9.140625" style="81"/>
    <col min="8707" max="8707" width="13.7109375" style="81" customWidth="1"/>
    <col min="8708" max="8708" width="23.7109375" style="81" customWidth="1"/>
    <col min="8709" max="8709" width="5.85546875" style="81" customWidth="1"/>
    <col min="8710" max="8710" width="13.140625" style="81" customWidth="1"/>
    <col min="8711" max="8711" width="6" style="81" customWidth="1"/>
    <col min="8712" max="8712" width="6.140625" style="81" customWidth="1"/>
    <col min="8713" max="8713" width="6" style="81" customWidth="1"/>
    <col min="8714" max="8714" width="5.85546875" style="81" customWidth="1"/>
    <col min="8715" max="8715" width="7.28515625" style="81" customWidth="1"/>
    <col min="8716" max="8716" width="7.7109375" style="81" customWidth="1"/>
    <col min="8717" max="8962" width="9.140625" style="81"/>
    <col min="8963" max="8963" width="13.7109375" style="81" customWidth="1"/>
    <col min="8964" max="8964" width="23.7109375" style="81" customWidth="1"/>
    <col min="8965" max="8965" width="5.85546875" style="81" customWidth="1"/>
    <col min="8966" max="8966" width="13.140625" style="81" customWidth="1"/>
    <col min="8967" max="8967" width="6" style="81" customWidth="1"/>
    <col min="8968" max="8968" width="6.140625" style="81" customWidth="1"/>
    <col min="8969" max="8969" width="6" style="81" customWidth="1"/>
    <col min="8970" max="8970" width="5.85546875" style="81" customWidth="1"/>
    <col min="8971" max="8971" width="7.28515625" style="81" customWidth="1"/>
    <col min="8972" max="8972" width="7.7109375" style="81" customWidth="1"/>
    <col min="8973" max="9218" width="9.140625" style="81"/>
    <col min="9219" max="9219" width="13.7109375" style="81" customWidth="1"/>
    <col min="9220" max="9220" width="23.7109375" style="81" customWidth="1"/>
    <col min="9221" max="9221" width="5.85546875" style="81" customWidth="1"/>
    <col min="9222" max="9222" width="13.140625" style="81" customWidth="1"/>
    <col min="9223" max="9223" width="6" style="81" customWidth="1"/>
    <col min="9224" max="9224" width="6.140625" style="81" customWidth="1"/>
    <col min="9225" max="9225" width="6" style="81" customWidth="1"/>
    <col min="9226" max="9226" width="5.85546875" style="81" customWidth="1"/>
    <col min="9227" max="9227" width="7.28515625" style="81" customWidth="1"/>
    <col min="9228" max="9228" width="7.7109375" style="81" customWidth="1"/>
    <col min="9229" max="9474" width="9.140625" style="81"/>
    <col min="9475" max="9475" width="13.7109375" style="81" customWidth="1"/>
    <col min="9476" max="9476" width="23.7109375" style="81" customWidth="1"/>
    <col min="9477" max="9477" width="5.85546875" style="81" customWidth="1"/>
    <col min="9478" max="9478" width="13.140625" style="81" customWidth="1"/>
    <col min="9479" max="9479" width="6" style="81" customWidth="1"/>
    <col min="9480" max="9480" width="6.140625" style="81" customWidth="1"/>
    <col min="9481" max="9481" width="6" style="81" customWidth="1"/>
    <col min="9482" max="9482" width="5.85546875" style="81" customWidth="1"/>
    <col min="9483" max="9483" width="7.28515625" style="81" customWidth="1"/>
    <col min="9484" max="9484" width="7.7109375" style="81" customWidth="1"/>
    <col min="9485" max="9730" width="9.140625" style="81"/>
    <col min="9731" max="9731" width="13.7109375" style="81" customWidth="1"/>
    <col min="9732" max="9732" width="23.7109375" style="81" customWidth="1"/>
    <col min="9733" max="9733" width="5.85546875" style="81" customWidth="1"/>
    <col min="9734" max="9734" width="13.140625" style="81" customWidth="1"/>
    <col min="9735" max="9735" width="6" style="81" customWidth="1"/>
    <col min="9736" max="9736" width="6.140625" style="81" customWidth="1"/>
    <col min="9737" max="9737" width="6" style="81" customWidth="1"/>
    <col min="9738" max="9738" width="5.85546875" style="81" customWidth="1"/>
    <col min="9739" max="9739" width="7.28515625" style="81" customWidth="1"/>
    <col min="9740" max="9740" width="7.7109375" style="81" customWidth="1"/>
    <col min="9741" max="9986" width="9.140625" style="81"/>
    <col min="9987" max="9987" width="13.7109375" style="81" customWidth="1"/>
    <col min="9988" max="9988" width="23.7109375" style="81" customWidth="1"/>
    <col min="9989" max="9989" width="5.85546875" style="81" customWidth="1"/>
    <col min="9990" max="9990" width="13.140625" style="81" customWidth="1"/>
    <col min="9991" max="9991" width="6" style="81" customWidth="1"/>
    <col min="9992" max="9992" width="6.140625" style="81" customWidth="1"/>
    <col min="9993" max="9993" width="6" style="81" customWidth="1"/>
    <col min="9994" max="9994" width="5.85546875" style="81" customWidth="1"/>
    <col min="9995" max="9995" width="7.28515625" style="81" customWidth="1"/>
    <col min="9996" max="9996" width="7.7109375" style="81" customWidth="1"/>
    <col min="9997" max="10242" width="9.140625" style="81"/>
    <col min="10243" max="10243" width="13.7109375" style="81" customWidth="1"/>
    <col min="10244" max="10244" width="23.7109375" style="81" customWidth="1"/>
    <col min="10245" max="10245" width="5.85546875" style="81" customWidth="1"/>
    <col min="10246" max="10246" width="13.140625" style="81" customWidth="1"/>
    <col min="10247" max="10247" width="6" style="81" customWidth="1"/>
    <col min="10248" max="10248" width="6.140625" style="81" customWidth="1"/>
    <col min="10249" max="10249" width="6" style="81" customWidth="1"/>
    <col min="10250" max="10250" width="5.85546875" style="81" customWidth="1"/>
    <col min="10251" max="10251" width="7.28515625" style="81" customWidth="1"/>
    <col min="10252" max="10252" width="7.7109375" style="81" customWidth="1"/>
    <col min="10253" max="10498" width="9.140625" style="81"/>
    <col min="10499" max="10499" width="13.7109375" style="81" customWidth="1"/>
    <col min="10500" max="10500" width="23.7109375" style="81" customWidth="1"/>
    <col min="10501" max="10501" width="5.85546875" style="81" customWidth="1"/>
    <col min="10502" max="10502" width="13.140625" style="81" customWidth="1"/>
    <col min="10503" max="10503" width="6" style="81" customWidth="1"/>
    <col min="10504" max="10504" width="6.140625" style="81" customWidth="1"/>
    <col min="10505" max="10505" width="6" style="81" customWidth="1"/>
    <col min="10506" max="10506" width="5.85546875" style="81" customWidth="1"/>
    <col min="10507" max="10507" width="7.28515625" style="81" customWidth="1"/>
    <col min="10508" max="10508" width="7.7109375" style="81" customWidth="1"/>
    <col min="10509" max="10754" width="9.140625" style="81"/>
    <col min="10755" max="10755" width="13.7109375" style="81" customWidth="1"/>
    <col min="10756" max="10756" width="23.7109375" style="81" customWidth="1"/>
    <col min="10757" max="10757" width="5.85546875" style="81" customWidth="1"/>
    <col min="10758" max="10758" width="13.140625" style="81" customWidth="1"/>
    <col min="10759" max="10759" width="6" style="81" customWidth="1"/>
    <col min="10760" max="10760" width="6.140625" style="81" customWidth="1"/>
    <col min="10761" max="10761" width="6" style="81" customWidth="1"/>
    <col min="10762" max="10762" width="5.85546875" style="81" customWidth="1"/>
    <col min="10763" max="10763" width="7.28515625" style="81" customWidth="1"/>
    <col min="10764" max="10764" width="7.7109375" style="81" customWidth="1"/>
    <col min="10765" max="11010" width="9.140625" style="81"/>
    <col min="11011" max="11011" width="13.7109375" style="81" customWidth="1"/>
    <col min="11012" max="11012" width="23.7109375" style="81" customWidth="1"/>
    <col min="11013" max="11013" width="5.85546875" style="81" customWidth="1"/>
    <col min="11014" max="11014" width="13.140625" style="81" customWidth="1"/>
    <col min="11015" max="11015" width="6" style="81" customWidth="1"/>
    <col min="11016" max="11016" width="6.140625" style="81" customWidth="1"/>
    <col min="11017" max="11017" width="6" style="81" customWidth="1"/>
    <col min="11018" max="11018" width="5.85546875" style="81" customWidth="1"/>
    <col min="11019" max="11019" width="7.28515625" style="81" customWidth="1"/>
    <col min="11020" max="11020" width="7.7109375" style="81" customWidth="1"/>
    <col min="11021" max="11266" width="9.140625" style="81"/>
    <col min="11267" max="11267" width="13.7109375" style="81" customWidth="1"/>
    <col min="11268" max="11268" width="23.7109375" style="81" customWidth="1"/>
    <col min="11269" max="11269" width="5.85546875" style="81" customWidth="1"/>
    <col min="11270" max="11270" width="13.140625" style="81" customWidth="1"/>
    <col min="11271" max="11271" width="6" style="81" customWidth="1"/>
    <col min="11272" max="11272" width="6.140625" style="81" customWidth="1"/>
    <col min="11273" max="11273" width="6" style="81" customWidth="1"/>
    <col min="11274" max="11274" width="5.85546875" style="81" customWidth="1"/>
    <col min="11275" max="11275" width="7.28515625" style="81" customWidth="1"/>
    <col min="11276" max="11276" width="7.7109375" style="81" customWidth="1"/>
    <col min="11277" max="11522" width="9.140625" style="81"/>
    <col min="11523" max="11523" width="13.7109375" style="81" customWidth="1"/>
    <col min="11524" max="11524" width="23.7109375" style="81" customWidth="1"/>
    <col min="11525" max="11525" width="5.85546875" style="81" customWidth="1"/>
    <col min="11526" max="11526" width="13.140625" style="81" customWidth="1"/>
    <col min="11527" max="11527" width="6" style="81" customWidth="1"/>
    <col min="11528" max="11528" width="6.140625" style="81" customWidth="1"/>
    <col min="11529" max="11529" width="6" style="81" customWidth="1"/>
    <col min="11530" max="11530" width="5.85546875" style="81" customWidth="1"/>
    <col min="11531" max="11531" width="7.28515625" style="81" customWidth="1"/>
    <col min="11532" max="11532" width="7.7109375" style="81" customWidth="1"/>
    <col min="11533" max="11778" width="9.140625" style="81"/>
    <col min="11779" max="11779" width="13.7109375" style="81" customWidth="1"/>
    <col min="11780" max="11780" width="23.7109375" style="81" customWidth="1"/>
    <col min="11781" max="11781" width="5.85546875" style="81" customWidth="1"/>
    <col min="11782" max="11782" width="13.140625" style="81" customWidth="1"/>
    <col min="11783" max="11783" width="6" style="81" customWidth="1"/>
    <col min="11784" max="11784" width="6.140625" style="81" customWidth="1"/>
    <col min="11785" max="11785" width="6" style="81" customWidth="1"/>
    <col min="11786" max="11786" width="5.85546875" style="81" customWidth="1"/>
    <col min="11787" max="11787" width="7.28515625" style="81" customWidth="1"/>
    <col min="11788" max="11788" width="7.7109375" style="81" customWidth="1"/>
    <col min="11789" max="12034" width="9.140625" style="81"/>
    <col min="12035" max="12035" width="13.7109375" style="81" customWidth="1"/>
    <col min="12036" max="12036" width="23.7109375" style="81" customWidth="1"/>
    <col min="12037" max="12037" width="5.85546875" style="81" customWidth="1"/>
    <col min="12038" max="12038" width="13.140625" style="81" customWidth="1"/>
    <col min="12039" max="12039" width="6" style="81" customWidth="1"/>
    <col min="12040" max="12040" width="6.140625" style="81" customWidth="1"/>
    <col min="12041" max="12041" width="6" style="81" customWidth="1"/>
    <col min="12042" max="12042" width="5.85546875" style="81" customWidth="1"/>
    <col min="12043" max="12043" width="7.28515625" style="81" customWidth="1"/>
    <col min="12044" max="12044" width="7.7109375" style="81" customWidth="1"/>
    <col min="12045" max="12290" width="9.140625" style="81"/>
    <col min="12291" max="12291" width="13.7109375" style="81" customWidth="1"/>
    <col min="12292" max="12292" width="23.7109375" style="81" customWidth="1"/>
    <col min="12293" max="12293" width="5.85546875" style="81" customWidth="1"/>
    <col min="12294" max="12294" width="13.140625" style="81" customWidth="1"/>
    <col min="12295" max="12295" width="6" style="81" customWidth="1"/>
    <col min="12296" max="12296" width="6.140625" style="81" customWidth="1"/>
    <col min="12297" max="12297" width="6" style="81" customWidth="1"/>
    <col min="12298" max="12298" width="5.85546875" style="81" customWidth="1"/>
    <col min="12299" max="12299" width="7.28515625" style="81" customWidth="1"/>
    <col min="12300" max="12300" width="7.7109375" style="81" customWidth="1"/>
    <col min="12301" max="12546" width="9.140625" style="81"/>
    <col min="12547" max="12547" width="13.7109375" style="81" customWidth="1"/>
    <col min="12548" max="12548" width="23.7109375" style="81" customWidth="1"/>
    <col min="12549" max="12549" width="5.85546875" style="81" customWidth="1"/>
    <col min="12550" max="12550" width="13.140625" style="81" customWidth="1"/>
    <col min="12551" max="12551" width="6" style="81" customWidth="1"/>
    <col min="12552" max="12552" width="6.140625" style="81" customWidth="1"/>
    <col min="12553" max="12553" width="6" style="81" customWidth="1"/>
    <col min="12554" max="12554" width="5.85546875" style="81" customWidth="1"/>
    <col min="12555" max="12555" width="7.28515625" style="81" customWidth="1"/>
    <col min="12556" max="12556" width="7.7109375" style="81" customWidth="1"/>
    <col min="12557" max="12802" width="9.140625" style="81"/>
    <col min="12803" max="12803" width="13.7109375" style="81" customWidth="1"/>
    <col min="12804" max="12804" width="23.7109375" style="81" customWidth="1"/>
    <col min="12805" max="12805" width="5.85546875" style="81" customWidth="1"/>
    <col min="12806" max="12806" width="13.140625" style="81" customWidth="1"/>
    <col min="12807" max="12807" width="6" style="81" customWidth="1"/>
    <col min="12808" max="12808" width="6.140625" style="81" customWidth="1"/>
    <col min="12809" max="12809" width="6" style="81" customWidth="1"/>
    <col min="12810" max="12810" width="5.85546875" style="81" customWidth="1"/>
    <col min="12811" max="12811" width="7.28515625" style="81" customWidth="1"/>
    <col min="12812" max="12812" width="7.7109375" style="81" customWidth="1"/>
    <col min="12813" max="13058" width="9.140625" style="81"/>
    <col min="13059" max="13059" width="13.7109375" style="81" customWidth="1"/>
    <col min="13060" max="13060" width="23.7109375" style="81" customWidth="1"/>
    <col min="13061" max="13061" width="5.85546875" style="81" customWidth="1"/>
    <col min="13062" max="13062" width="13.140625" style="81" customWidth="1"/>
    <col min="13063" max="13063" width="6" style="81" customWidth="1"/>
    <col min="13064" max="13064" width="6.140625" style="81" customWidth="1"/>
    <col min="13065" max="13065" width="6" style="81" customWidth="1"/>
    <col min="13066" max="13066" width="5.85546875" style="81" customWidth="1"/>
    <col min="13067" max="13067" width="7.28515625" style="81" customWidth="1"/>
    <col min="13068" max="13068" width="7.7109375" style="81" customWidth="1"/>
    <col min="13069" max="13314" width="9.140625" style="81"/>
    <col min="13315" max="13315" width="13.7109375" style="81" customWidth="1"/>
    <col min="13316" max="13316" width="23.7109375" style="81" customWidth="1"/>
    <col min="13317" max="13317" width="5.85546875" style="81" customWidth="1"/>
    <col min="13318" max="13318" width="13.140625" style="81" customWidth="1"/>
    <col min="13319" max="13319" width="6" style="81" customWidth="1"/>
    <col min="13320" max="13320" width="6.140625" style="81" customWidth="1"/>
    <col min="13321" max="13321" width="6" style="81" customWidth="1"/>
    <col min="13322" max="13322" width="5.85546875" style="81" customWidth="1"/>
    <col min="13323" max="13323" width="7.28515625" style="81" customWidth="1"/>
    <col min="13324" max="13324" width="7.7109375" style="81" customWidth="1"/>
    <col min="13325" max="13570" width="9.140625" style="81"/>
    <col min="13571" max="13571" width="13.7109375" style="81" customWidth="1"/>
    <col min="13572" max="13572" width="23.7109375" style="81" customWidth="1"/>
    <col min="13573" max="13573" width="5.85546875" style="81" customWidth="1"/>
    <col min="13574" max="13574" width="13.140625" style="81" customWidth="1"/>
    <col min="13575" max="13575" width="6" style="81" customWidth="1"/>
    <col min="13576" max="13576" width="6.140625" style="81" customWidth="1"/>
    <col min="13577" max="13577" width="6" style="81" customWidth="1"/>
    <col min="13578" max="13578" width="5.85546875" style="81" customWidth="1"/>
    <col min="13579" max="13579" width="7.28515625" style="81" customWidth="1"/>
    <col min="13580" max="13580" width="7.7109375" style="81" customWidth="1"/>
    <col min="13581" max="13826" width="9.140625" style="81"/>
    <col min="13827" max="13827" width="13.7109375" style="81" customWidth="1"/>
    <col min="13828" max="13828" width="23.7109375" style="81" customWidth="1"/>
    <col min="13829" max="13829" width="5.85546875" style="81" customWidth="1"/>
    <col min="13830" max="13830" width="13.140625" style="81" customWidth="1"/>
    <col min="13831" max="13831" width="6" style="81" customWidth="1"/>
    <col min="13832" max="13832" width="6.140625" style="81" customWidth="1"/>
    <col min="13833" max="13833" width="6" style="81" customWidth="1"/>
    <col min="13834" max="13834" width="5.85546875" style="81" customWidth="1"/>
    <col min="13835" max="13835" width="7.28515625" style="81" customWidth="1"/>
    <col min="13836" max="13836" width="7.7109375" style="81" customWidth="1"/>
    <col min="13837" max="14082" width="9.140625" style="81"/>
    <col min="14083" max="14083" width="13.7109375" style="81" customWidth="1"/>
    <col min="14084" max="14084" width="23.7109375" style="81" customWidth="1"/>
    <col min="14085" max="14085" width="5.85546875" style="81" customWidth="1"/>
    <col min="14086" max="14086" width="13.140625" style="81" customWidth="1"/>
    <col min="14087" max="14087" width="6" style="81" customWidth="1"/>
    <col min="14088" max="14088" width="6.140625" style="81" customWidth="1"/>
    <col min="14089" max="14089" width="6" style="81" customWidth="1"/>
    <col min="14090" max="14090" width="5.85546875" style="81" customWidth="1"/>
    <col min="14091" max="14091" width="7.28515625" style="81" customWidth="1"/>
    <col min="14092" max="14092" width="7.7109375" style="81" customWidth="1"/>
    <col min="14093" max="14338" width="9.140625" style="81"/>
    <col min="14339" max="14339" width="13.7109375" style="81" customWidth="1"/>
    <col min="14340" max="14340" width="23.7109375" style="81" customWidth="1"/>
    <col min="14341" max="14341" width="5.85546875" style="81" customWidth="1"/>
    <col min="14342" max="14342" width="13.140625" style="81" customWidth="1"/>
    <col min="14343" max="14343" width="6" style="81" customWidth="1"/>
    <col min="14344" max="14344" width="6.140625" style="81" customWidth="1"/>
    <col min="14345" max="14345" width="6" style="81" customWidth="1"/>
    <col min="14346" max="14346" width="5.85546875" style="81" customWidth="1"/>
    <col min="14347" max="14347" width="7.28515625" style="81" customWidth="1"/>
    <col min="14348" max="14348" width="7.7109375" style="81" customWidth="1"/>
    <col min="14349" max="14594" width="9.140625" style="81"/>
    <col min="14595" max="14595" width="13.7109375" style="81" customWidth="1"/>
    <col min="14596" max="14596" width="23.7109375" style="81" customWidth="1"/>
    <col min="14597" max="14597" width="5.85546875" style="81" customWidth="1"/>
    <col min="14598" max="14598" width="13.140625" style="81" customWidth="1"/>
    <col min="14599" max="14599" width="6" style="81" customWidth="1"/>
    <col min="14600" max="14600" width="6.140625" style="81" customWidth="1"/>
    <col min="14601" max="14601" width="6" style="81" customWidth="1"/>
    <col min="14602" max="14602" width="5.85546875" style="81" customWidth="1"/>
    <col min="14603" max="14603" width="7.28515625" style="81" customWidth="1"/>
    <col min="14604" max="14604" width="7.7109375" style="81" customWidth="1"/>
    <col min="14605" max="14850" width="9.140625" style="81"/>
    <col min="14851" max="14851" width="13.7109375" style="81" customWidth="1"/>
    <col min="14852" max="14852" width="23.7109375" style="81" customWidth="1"/>
    <col min="14853" max="14853" width="5.85546875" style="81" customWidth="1"/>
    <col min="14854" max="14854" width="13.140625" style="81" customWidth="1"/>
    <col min="14855" max="14855" width="6" style="81" customWidth="1"/>
    <col min="14856" max="14856" width="6.140625" style="81" customWidth="1"/>
    <col min="14857" max="14857" width="6" style="81" customWidth="1"/>
    <col min="14858" max="14858" width="5.85546875" style="81" customWidth="1"/>
    <col min="14859" max="14859" width="7.28515625" style="81" customWidth="1"/>
    <col min="14860" max="14860" width="7.7109375" style="81" customWidth="1"/>
    <col min="14861" max="15106" width="9.140625" style="81"/>
    <col min="15107" max="15107" width="13.7109375" style="81" customWidth="1"/>
    <col min="15108" max="15108" width="23.7109375" style="81" customWidth="1"/>
    <col min="15109" max="15109" width="5.85546875" style="81" customWidth="1"/>
    <col min="15110" max="15110" width="13.140625" style="81" customWidth="1"/>
    <col min="15111" max="15111" width="6" style="81" customWidth="1"/>
    <col min="15112" max="15112" width="6.140625" style="81" customWidth="1"/>
    <col min="15113" max="15113" width="6" style="81" customWidth="1"/>
    <col min="15114" max="15114" width="5.85546875" style="81" customWidth="1"/>
    <col min="15115" max="15115" width="7.28515625" style="81" customWidth="1"/>
    <col min="15116" max="15116" width="7.7109375" style="81" customWidth="1"/>
    <col min="15117" max="15362" width="9.140625" style="81"/>
    <col min="15363" max="15363" width="13.7109375" style="81" customWidth="1"/>
    <col min="15364" max="15364" width="23.7109375" style="81" customWidth="1"/>
    <col min="15365" max="15365" width="5.85546875" style="81" customWidth="1"/>
    <col min="15366" max="15366" width="13.140625" style="81" customWidth="1"/>
    <col min="15367" max="15367" width="6" style="81" customWidth="1"/>
    <col min="15368" max="15368" width="6.140625" style="81" customWidth="1"/>
    <col min="15369" max="15369" width="6" style="81" customWidth="1"/>
    <col min="15370" max="15370" width="5.85546875" style="81" customWidth="1"/>
    <col min="15371" max="15371" width="7.28515625" style="81" customWidth="1"/>
    <col min="15372" max="15372" width="7.7109375" style="81" customWidth="1"/>
    <col min="15373" max="15618" width="9.140625" style="81"/>
    <col min="15619" max="15619" width="13.7109375" style="81" customWidth="1"/>
    <col min="15620" max="15620" width="23.7109375" style="81" customWidth="1"/>
    <col min="15621" max="15621" width="5.85546875" style="81" customWidth="1"/>
    <col min="15622" max="15622" width="13.140625" style="81" customWidth="1"/>
    <col min="15623" max="15623" width="6" style="81" customWidth="1"/>
    <col min="15624" max="15624" width="6.140625" style="81" customWidth="1"/>
    <col min="15625" max="15625" width="6" style="81" customWidth="1"/>
    <col min="15626" max="15626" width="5.85546875" style="81" customWidth="1"/>
    <col min="15627" max="15627" width="7.28515625" style="81" customWidth="1"/>
    <col min="15628" max="15628" width="7.7109375" style="81" customWidth="1"/>
    <col min="15629" max="15874" width="9.140625" style="81"/>
    <col min="15875" max="15875" width="13.7109375" style="81" customWidth="1"/>
    <col min="15876" max="15876" width="23.7109375" style="81" customWidth="1"/>
    <col min="15877" max="15877" width="5.85546875" style="81" customWidth="1"/>
    <col min="15878" max="15878" width="13.140625" style="81" customWidth="1"/>
    <col min="15879" max="15879" width="6" style="81" customWidth="1"/>
    <col min="15880" max="15880" width="6.140625" style="81" customWidth="1"/>
    <col min="15881" max="15881" width="6" style="81" customWidth="1"/>
    <col min="15882" max="15882" width="5.85546875" style="81" customWidth="1"/>
    <col min="15883" max="15883" width="7.28515625" style="81" customWidth="1"/>
    <col min="15884" max="15884" width="7.7109375" style="81" customWidth="1"/>
    <col min="15885" max="16130" width="9.140625" style="81"/>
    <col min="16131" max="16131" width="13.7109375" style="81" customWidth="1"/>
    <col min="16132" max="16132" width="23.7109375" style="81" customWidth="1"/>
    <col min="16133" max="16133" width="5.85546875" style="81" customWidth="1"/>
    <col min="16134" max="16134" width="13.140625" style="81" customWidth="1"/>
    <col min="16135" max="16135" width="6" style="81" customWidth="1"/>
    <col min="16136" max="16136" width="6.140625" style="81" customWidth="1"/>
    <col min="16137" max="16137" width="6" style="81" customWidth="1"/>
    <col min="16138" max="16138" width="5.85546875" style="81" customWidth="1"/>
    <col min="16139" max="16139" width="7.28515625" style="81" customWidth="1"/>
    <col min="16140" max="16140" width="7.7109375" style="81" customWidth="1"/>
    <col min="16141" max="16384" width="9.140625" style="81"/>
  </cols>
  <sheetData>
    <row r="1" spans="1:14" customFormat="1" ht="16.5" x14ac:dyDescent="0.25">
      <c r="A1" s="67"/>
      <c r="B1" s="67"/>
      <c r="C1" s="67"/>
      <c r="F1" s="68" t="s">
        <v>151</v>
      </c>
      <c r="G1" s="68"/>
      <c r="H1" s="68"/>
      <c r="I1" s="68"/>
    </row>
    <row r="2" spans="1:14" customFormat="1" ht="15.75" x14ac:dyDescent="0.25">
      <c r="A2" s="57"/>
      <c r="B2" s="57"/>
      <c r="C2" s="57"/>
      <c r="F2" s="68" t="s">
        <v>152</v>
      </c>
      <c r="G2" s="68"/>
      <c r="H2" s="68"/>
      <c r="I2" s="68"/>
      <c r="J2" s="68"/>
      <c r="K2" s="68"/>
    </row>
    <row r="3" spans="1:14" customFormat="1" ht="15.75" customHeight="1" x14ac:dyDescent="0.25">
      <c r="A3" s="598" t="s">
        <v>13</v>
      </c>
      <c r="B3" s="598"/>
      <c r="C3" s="598"/>
      <c r="D3" s="594" t="s">
        <v>14</v>
      </c>
      <c r="E3" s="581" t="s">
        <v>15</v>
      </c>
      <c r="F3" s="581"/>
      <c r="G3" s="581" t="s">
        <v>16</v>
      </c>
      <c r="H3" s="581"/>
      <c r="I3" s="581"/>
      <c r="J3" s="581"/>
      <c r="K3" s="581"/>
      <c r="L3" s="581" t="s">
        <v>17</v>
      </c>
      <c r="M3" s="581"/>
    </row>
    <row r="4" spans="1:14" customFormat="1" ht="40.5" customHeight="1" x14ac:dyDescent="0.25">
      <c r="A4" s="598"/>
      <c r="B4" s="598"/>
      <c r="C4" s="598"/>
      <c r="D4" s="594"/>
      <c r="E4" s="594" t="s">
        <v>18</v>
      </c>
      <c r="F4" s="594" t="s">
        <v>153</v>
      </c>
      <c r="G4" s="581" t="s">
        <v>154</v>
      </c>
      <c r="H4" s="581" t="s">
        <v>126</v>
      </c>
      <c r="I4" s="581"/>
      <c r="J4" s="581" t="s">
        <v>155</v>
      </c>
      <c r="K4" s="581" t="s">
        <v>156</v>
      </c>
      <c r="L4" s="594" t="s">
        <v>18</v>
      </c>
      <c r="M4" s="594" t="s">
        <v>157</v>
      </c>
    </row>
    <row r="5" spans="1:14" customFormat="1" ht="43.5" customHeight="1" x14ac:dyDescent="0.25">
      <c r="A5" s="598"/>
      <c r="B5" s="598"/>
      <c r="C5" s="598"/>
      <c r="D5" s="594"/>
      <c r="E5" s="594"/>
      <c r="F5" s="594"/>
      <c r="G5" s="581"/>
      <c r="H5" s="217" t="s">
        <v>18</v>
      </c>
      <c r="I5" s="217" t="s">
        <v>157</v>
      </c>
      <c r="J5" s="581"/>
      <c r="K5" s="581"/>
      <c r="L5" s="594"/>
      <c r="M5" s="594"/>
    </row>
    <row r="6" spans="1:14" customFormat="1" ht="15" x14ac:dyDescent="0.25">
      <c r="A6" s="595">
        <v>1</v>
      </c>
      <c r="B6" s="596"/>
      <c r="C6" s="597"/>
      <c r="D6" s="69">
        <v>2</v>
      </c>
      <c r="E6" s="69">
        <v>3</v>
      </c>
      <c r="F6" s="69">
        <v>4</v>
      </c>
      <c r="G6" s="69">
        <v>5</v>
      </c>
      <c r="H6" s="69">
        <v>6</v>
      </c>
      <c r="I6" s="69">
        <v>7</v>
      </c>
      <c r="J6" s="69">
        <v>8</v>
      </c>
      <c r="K6" s="69">
        <v>9</v>
      </c>
      <c r="L6" s="69">
        <v>10</v>
      </c>
      <c r="M6" s="69">
        <v>11</v>
      </c>
    </row>
    <row r="7" spans="1:14" customFormat="1" ht="14.45" customHeight="1" x14ac:dyDescent="0.25">
      <c r="A7" s="550" t="s">
        <v>26</v>
      </c>
      <c r="B7" s="550"/>
      <c r="C7" s="550"/>
      <c r="D7" s="550"/>
      <c r="E7" s="550"/>
      <c r="F7" s="550"/>
      <c r="G7" s="550"/>
      <c r="H7" s="550"/>
      <c r="I7" s="550"/>
      <c r="J7" s="550"/>
      <c r="K7" s="550"/>
      <c r="L7" s="550"/>
      <c r="M7" s="550"/>
    </row>
    <row r="8" spans="1:14" s="71" customFormat="1" ht="30" customHeight="1" x14ac:dyDescent="0.25">
      <c r="A8" s="585" t="s">
        <v>158</v>
      </c>
      <c r="B8" s="586"/>
      <c r="C8" s="587"/>
      <c r="D8" s="70">
        <v>5301</v>
      </c>
      <c r="E8" s="245">
        <f>E9+E10+E11</f>
        <v>0</v>
      </c>
      <c r="F8" s="245">
        <f t="shared" ref="F8:M8" si="0">F9+F10+F11</f>
        <v>0</v>
      </c>
      <c r="G8" s="245">
        <f t="shared" si="0"/>
        <v>0</v>
      </c>
      <c r="H8" s="245">
        <f t="shared" si="0"/>
        <v>0</v>
      </c>
      <c r="I8" s="245">
        <f t="shared" si="0"/>
        <v>0</v>
      </c>
      <c r="J8" s="245">
        <f t="shared" si="0"/>
        <v>0</v>
      </c>
      <c r="K8" s="245">
        <f t="shared" si="0"/>
        <v>0</v>
      </c>
      <c r="L8" s="245">
        <f t="shared" si="0"/>
        <v>0</v>
      </c>
      <c r="M8" s="245">
        <f t="shared" si="0"/>
        <v>0</v>
      </c>
    </row>
    <row r="9" spans="1:14" customFormat="1" ht="35.25" customHeight="1" x14ac:dyDescent="0.25">
      <c r="A9" s="582" t="s">
        <v>159</v>
      </c>
      <c r="B9" s="583"/>
      <c r="C9" s="584"/>
      <c r="D9" s="223">
        <v>5302</v>
      </c>
      <c r="E9" s="245">
        <v>0</v>
      </c>
      <c r="F9" s="245">
        <v>0</v>
      </c>
      <c r="G9" s="245">
        <v>0</v>
      </c>
      <c r="H9" s="224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</row>
    <row r="10" spans="1:14" customFormat="1" ht="15" x14ac:dyDescent="0.25">
      <c r="A10" s="582" t="s">
        <v>160</v>
      </c>
      <c r="B10" s="583"/>
      <c r="C10" s="584"/>
      <c r="D10" s="223">
        <v>5303</v>
      </c>
      <c r="E10" s="245">
        <v>0</v>
      </c>
      <c r="F10" s="245">
        <v>0</v>
      </c>
      <c r="G10" s="245">
        <v>0</v>
      </c>
      <c r="H10" s="224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</row>
    <row r="11" spans="1:14" customFormat="1" ht="19.5" customHeight="1" x14ac:dyDescent="0.25">
      <c r="A11" s="588" t="s">
        <v>161</v>
      </c>
      <c r="B11" s="589"/>
      <c r="C11" s="590"/>
      <c r="D11" s="223">
        <v>5304</v>
      </c>
      <c r="E11" s="245">
        <v>0</v>
      </c>
      <c r="F11" s="245">
        <v>0</v>
      </c>
      <c r="G11" s="245">
        <v>0</v>
      </c>
      <c r="H11" s="224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</row>
    <row r="12" spans="1:14" s="71" customFormat="1" ht="17.25" customHeight="1" x14ac:dyDescent="0.25">
      <c r="A12" s="591" t="s">
        <v>162</v>
      </c>
      <c r="B12" s="592"/>
      <c r="C12" s="593"/>
      <c r="D12" s="70">
        <v>5305</v>
      </c>
      <c r="E12" s="386">
        <f>E13+E14+E15</f>
        <v>411614</v>
      </c>
      <c r="F12" s="387">
        <f t="shared" ref="F12:M12" si="1">F13+F14+F15</f>
        <v>0</v>
      </c>
      <c r="G12" s="386">
        <f t="shared" si="1"/>
        <v>542927</v>
      </c>
      <c r="H12" s="386">
        <f t="shared" si="1"/>
        <v>954541</v>
      </c>
      <c r="I12" s="135">
        <f t="shared" si="1"/>
        <v>0</v>
      </c>
      <c r="J12" s="135">
        <f t="shared" si="1"/>
        <v>0</v>
      </c>
      <c r="K12" s="135">
        <f t="shared" si="1"/>
        <v>0</v>
      </c>
      <c r="L12" s="135">
        <f t="shared" si="1"/>
        <v>0</v>
      </c>
      <c r="M12" s="245">
        <f t="shared" si="1"/>
        <v>0</v>
      </c>
      <c r="N12" s="148"/>
    </row>
    <row r="13" spans="1:14" customFormat="1" ht="29.25" customHeight="1" x14ac:dyDescent="0.25">
      <c r="A13" s="582" t="s">
        <v>159</v>
      </c>
      <c r="B13" s="583"/>
      <c r="C13" s="584"/>
      <c r="D13" s="223">
        <v>5306</v>
      </c>
      <c r="E13" s="386">
        <v>0</v>
      </c>
      <c r="F13" s="387">
        <v>0</v>
      </c>
      <c r="G13" s="387">
        <v>0</v>
      </c>
      <c r="H13" s="388">
        <v>0</v>
      </c>
      <c r="I13" s="135">
        <v>0</v>
      </c>
      <c r="J13" s="135">
        <v>0</v>
      </c>
      <c r="K13" s="135">
        <v>0</v>
      </c>
      <c r="L13" s="135">
        <v>0</v>
      </c>
      <c r="M13" s="245">
        <v>0</v>
      </c>
    </row>
    <row r="14" spans="1:14" customFormat="1" ht="15.75" x14ac:dyDescent="0.25">
      <c r="A14" s="588" t="s">
        <v>160</v>
      </c>
      <c r="B14" s="589"/>
      <c r="C14" s="590"/>
      <c r="D14" s="223">
        <v>5307</v>
      </c>
      <c r="E14" s="389">
        <v>411614</v>
      </c>
      <c r="F14" s="388">
        <v>0</v>
      </c>
      <c r="G14" s="389">
        <v>542927</v>
      </c>
      <c r="H14" s="389">
        <v>954541</v>
      </c>
      <c r="I14" s="136"/>
      <c r="J14" s="136">
        <v>0</v>
      </c>
      <c r="K14" s="136"/>
      <c r="L14" s="136">
        <f>E14+G14-H14</f>
        <v>0</v>
      </c>
      <c r="M14" s="245"/>
      <c r="N14" s="146"/>
    </row>
    <row r="15" spans="1:14" customFormat="1" ht="21" customHeight="1" x14ac:dyDescent="0.25">
      <c r="A15" s="588" t="s">
        <v>161</v>
      </c>
      <c r="B15" s="589"/>
      <c r="C15" s="590"/>
      <c r="D15" s="223">
        <v>5308</v>
      </c>
      <c r="E15" s="389"/>
      <c r="F15" s="388">
        <v>0</v>
      </c>
      <c r="G15" s="388">
        <v>0</v>
      </c>
      <c r="H15" s="388">
        <v>0</v>
      </c>
      <c r="I15" s="136">
        <v>0</v>
      </c>
      <c r="J15" s="136">
        <v>0</v>
      </c>
      <c r="K15" s="136"/>
      <c r="L15" s="136">
        <f>E15+G15-H15</f>
        <v>0</v>
      </c>
      <c r="M15" s="245"/>
    </row>
    <row r="16" spans="1:14" customFormat="1" ht="18.75" customHeight="1" x14ac:dyDescent="0.25">
      <c r="A16" s="582" t="s">
        <v>163</v>
      </c>
      <c r="B16" s="583"/>
      <c r="C16" s="584"/>
      <c r="D16" s="223">
        <v>5300</v>
      </c>
      <c r="E16" s="389">
        <f>E8+E12</f>
        <v>411614</v>
      </c>
      <c r="F16" s="388">
        <v>0</v>
      </c>
      <c r="G16" s="389">
        <f t="shared" ref="G16:M16" si="2">G8+G12</f>
        <v>542927</v>
      </c>
      <c r="H16" s="389">
        <f t="shared" si="2"/>
        <v>954541</v>
      </c>
      <c r="I16" s="136">
        <f t="shared" si="2"/>
        <v>0</v>
      </c>
      <c r="J16" s="136">
        <f t="shared" si="2"/>
        <v>0</v>
      </c>
      <c r="K16" s="136">
        <f t="shared" si="2"/>
        <v>0</v>
      </c>
      <c r="L16" s="136">
        <f t="shared" si="2"/>
        <v>0</v>
      </c>
      <c r="M16" s="245">
        <f t="shared" si="2"/>
        <v>0</v>
      </c>
    </row>
    <row r="17" spans="1:14" customFormat="1" ht="14.45" customHeight="1" x14ac:dyDescent="0.25">
      <c r="A17" s="550" t="s">
        <v>42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</row>
    <row r="18" spans="1:14" customFormat="1" ht="22.5" customHeight="1" x14ac:dyDescent="0.25">
      <c r="A18" s="588" t="s">
        <v>158</v>
      </c>
      <c r="B18" s="589"/>
      <c r="C18" s="590"/>
      <c r="D18" s="223">
        <v>5311</v>
      </c>
      <c r="E18" s="245">
        <f>E19+E20+E21</f>
        <v>0</v>
      </c>
      <c r="F18" s="245">
        <f t="shared" ref="F18:M18" si="3">F19+F20+F21</f>
        <v>0</v>
      </c>
      <c r="G18" s="245">
        <f t="shared" si="3"/>
        <v>0</v>
      </c>
      <c r="H18" s="245">
        <f t="shared" si="3"/>
        <v>0</v>
      </c>
      <c r="I18" s="245">
        <f t="shared" si="3"/>
        <v>0</v>
      </c>
      <c r="J18" s="245">
        <f t="shared" si="3"/>
        <v>0</v>
      </c>
      <c r="K18" s="245">
        <f t="shared" si="3"/>
        <v>0</v>
      </c>
      <c r="L18" s="245">
        <f t="shared" si="3"/>
        <v>0</v>
      </c>
      <c r="M18" s="245">
        <f t="shared" si="3"/>
        <v>0</v>
      </c>
    </row>
    <row r="19" spans="1:14" customFormat="1" ht="30.75" customHeight="1" x14ac:dyDescent="0.25">
      <c r="A19" s="582" t="s">
        <v>159</v>
      </c>
      <c r="B19" s="583"/>
      <c r="C19" s="584"/>
      <c r="D19" s="223">
        <v>5312</v>
      </c>
      <c r="E19" s="245">
        <f>L9</f>
        <v>0</v>
      </c>
      <c r="F19" s="245">
        <v>0</v>
      </c>
      <c r="G19" s="245">
        <v>0</v>
      </c>
      <c r="H19" s="224">
        <v>0</v>
      </c>
      <c r="I19" s="245">
        <v>0</v>
      </c>
      <c r="J19" s="245">
        <v>0</v>
      </c>
      <c r="K19" s="245">
        <v>0</v>
      </c>
      <c r="L19" s="245">
        <v>0</v>
      </c>
      <c r="M19" s="245">
        <v>0</v>
      </c>
    </row>
    <row r="20" spans="1:14" customFormat="1" ht="15" x14ac:dyDescent="0.25">
      <c r="A20" s="588" t="s">
        <v>160</v>
      </c>
      <c r="B20" s="589"/>
      <c r="C20" s="590"/>
      <c r="D20" s="223">
        <v>5313</v>
      </c>
      <c r="E20" s="245">
        <f>L10</f>
        <v>0</v>
      </c>
      <c r="F20" s="245">
        <v>0</v>
      </c>
      <c r="G20" s="245">
        <v>0</v>
      </c>
      <c r="H20" s="224">
        <v>0</v>
      </c>
      <c r="I20" s="245">
        <v>0</v>
      </c>
      <c r="J20" s="245">
        <v>0</v>
      </c>
      <c r="K20" s="245">
        <v>0</v>
      </c>
      <c r="L20" s="245">
        <v>0</v>
      </c>
      <c r="M20" s="245">
        <v>0</v>
      </c>
    </row>
    <row r="21" spans="1:14" customFormat="1" ht="21" customHeight="1" x14ac:dyDescent="0.25">
      <c r="A21" s="582" t="s">
        <v>161</v>
      </c>
      <c r="B21" s="583"/>
      <c r="C21" s="584"/>
      <c r="D21" s="223">
        <v>5314</v>
      </c>
      <c r="E21" s="245">
        <f>L11</f>
        <v>0</v>
      </c>
      <c r="F21" s="245">
        <v>0</v>
      </c>
      <c r="G21" s="245">
        <v>0</v>
      </c>
      <c r="H21" s="224">
        <v>0</v>
      </c>
      <c r="I21" s="245">
        <v>0</v>
      </c>
      <c r="J21" s="245">
        <v>0</v>
      </c>
      <c r="K21" s="245">
        <v>0</v>
      </c>
      <c r="L21" s="245">
        <v>0</v>
      </c>
      <c r="M21" s="245">
        <v>0</v>
      </c>
    </row>
    <row r="22" spans="1:14" s="71" customFormat="1" ht="21" customHeight="1" x14ac:dyDescent="0.25">
      <c r="A22" s="585" t="s">
        <v>162</v>
      </c>
      <c r="B22" s="586"/>
      <c r="C22" s="587"/>
      <c r="D22" s="70">
        <v>5315</v>
      </c>
      <c r="E22" s="246">
        <f>E23+E24+E25</f>
        <v>0</v>
      </c>
      <c r="F22" s="245">
        <v>0</v>
      </c>
      <c r="G22" s="246">
        <v>0</v>
      </c>
      <c r="H22" s="246">
        <v>0</v>
      </c>
      <c r="I22" s="245">
        <v>0</v>
      </c>
      <c r="J22" s="246">
        <v>0</v>
      </c>
      <c r="K22" s="245">
        <v>0</v>
      </c>
      <c r="L22" s="246">
        <v>0</v>
      </c>
      <c r="M22" s="245">
        <v>0</v>
      </c>
      <c r="N22" s="147"/>
    </row>
    <row r="23" spans="1:14" customFormat="1" ht="33.75" customHeight="1" x14ac:dyDescent="0.25">
      <c r="A23" s="582" t="s">
        <v>159</v>
      </c>
      <c r="B23" s="583"/>
      <c r="C23" s="584"/>
      <c r="D23" s="223">
        <v>5316</v>
      </c>
      <c r="E23" s="246">
        <f>L13</f>
        <v>0</v>
      </c>
      <c r="F23" s="245">
        <v>0</v>
      </c>
      <c r="G23" s="245">
        <v>0</v>
      </c>
      <c r="H23" s="224">
        <v>0</v>
      </c>
      <c r="I23" s="245">
        <v>0</v>
      </c>
      <c r="J23" s="246">
        <v>0</v>
      </c>
      <c r="K23" s="245">
        <v>0</v>
      </c>
      <c r="L23" s="246">
        <v>0</v>
      </c>
      <c r="M23" s="245">
        <v>0</v>
      </c>
    </row>
    <row r="24" spans="1:14" customFormat="1" ht="15" x14ac:dyDescent="0.25">
      <c r="A24" s="582" t="s">
        <v>160</v>
      </c>
      <c r="B24" s="583"/>
      <c r="C24" s="584"/>
      <c r="D24" s="223">
        <v>5317</v>
      </c>
      <c r="E24" s="248">
        <f>L14</f>
        <v>0</v>
      </c>
      <c r="F24" s="249">
        <v>0</v>
      </c>
      <c r="G24" s="248">
        <v>0</v>
      </c>
      <c r="H24" s="247">
        <v>0</v>
      </c>
      <c r="I24" s="249">
        <v>0</v>
      </c>
      <c r="J24" s="248">
        <v>0</v>
      </c>
      <c r="K24" s="249">
        <v>0</v>
      </c>
      <c r="L24" s="248">
        <v>0</v>
      </c>
      <c r="M24" s="245">
        <v>0</v>
      </c>
    </row>
    <row r="25" spans="1:14" customFormat="1" ht="19.5" customHeight="1" x14ac:dyDescent="0.25">
      <c r="A25" s="582" t="s">
        <v>161</v>
      </c>
      <c r="B25" s="583"/>
      <c r="C25" s="584"/>
      <c r="D25" s="223">
        <v>5318</v>
      </c>
      <c r="E25" s="248">
        <f>L15</f>
        <v>0</v>
      </c>
      <c r="F25" s="249">
        <v>0</v>
      </c>
      <c r="G25" s="248">
        <v>0</v>
      </c>
      <c r="H25" s="247">
        <v>0</v>
      </c>
      <c r="I25" s="249">
        <v>0</v>
      </c>
      <c r="J25" s="248">
        <v>0</v>
      </c>
      <c r="K25" s="249">
        <v>0</v>
      </c>
      <c r="L25" s="248">
        <v>0</v>
      </c>
      <c r="M25" s="245">
        <v>0</v>
      </c>
    </row>
    <row r="26" spans="1:14" s="71" customFormat="1" ht="20.25" customHeight="1" x14ac:dyDescent="0.25">
      <c r="A26" s="585" t="s">
        <v>163</v>
      </c>
      <c r="B26" s="586"/>
      <c r="C26" s="587"/>
      <c r="D26" s="70">
        <v>5310</v>
      </c>
      <c r="E26" s="246">
        <f>E18+E22</f>
        <v>0</v>
      </c>
      <c r="F26" s="245">
        <v>0</v>
      </c>
      <c r="G26" s="246">
        <v>0</v>
      </c>
      <c r="H26" s="246">
        <v>0</v>
      </c>
      <c r="I26" s="245">
        <v>0</v>
      </c>
      <c r="J26" s="246">
        <v>0</v>
      </c>
      <c r="K26" s="245">
        <v>0</v>
      </c>
      <c r="L26" s="246">
        <v>0</v>
      </c>
      <c r="M26" s="245">
        <v>0</v>
      </c>
    </row>
    <row r="27" spans="1:14" s="71" customFormat="1" ht="20.25" customHeight="1" x14ac:dyDescent="0.25">
      <c r="A27" s="72"/>
      <c r="B27" s="72"/>
      <c r="C27" s="72"/>
      <c r="D27" s="73"/>
      <c r="E27" s="139"/>
      <c r="F27" s="74"/>
      <c r="G27" s="139"/>
      <c r="H27" s="139"/>
      <c r="I27" s="74"/>
      <c r="J27" s="139"/>
      <c r="K27" s="74"/>
      <c r="L27" s="139"/>
      <c r="M27" s="74"/>
    </row>
    <row r="28" spans="1:14" s="71" customFormat="1" ht="20.25" customHeight="1" x14ac:dyDescent="0.25">
      <c r="A28" s="72"/>
      <c r="B28" s="72"/>
      <c r="C28" s="72"/>
      <c r="D28" s="73"/>
      <c r="E28" s="139"/>
      <c r="F28" s="74"/>
      <c r="G28" s="139"/>
      <c r="H28" s="139"/>
      <c r="I28" s="74"/>
      <c r="J28" s="139"/>
      <c r="K28" s="74"/>
      <c r="L28" s="139"/>
      <c r="M28" s="74"/>
    </row>
    <row r="29" spans="1:14" s="71" customFormat="1" ht="20.25" customHeight="1" x14ac:dyDescent="0.25">
      <c r="A29" s="72"/>
      <c r="B29" s="72"/>
      <c r="C29" s="72"/>
      <c r="D29" s="73"/>
      <c r="E29" s="139"/>
      <c r="F29" s="74"/>
      <c r="G29" s="139"/>
      <c r="H29" s="139"/>
      <c r="I29" s="74"/>
      <c r="J29" s="139"/>
      <c r="K29" s="74"/>
      <c r="L29" s="139"/>
      <c r="M29" s="74"/>
    </row>
    <row r="30" spans="1:14" s="71" customFormat="1" ht="20.25" customHeight="1" x14ac:dyDescent="0.25">
      <c r="A30" s="72"/>
      <c r="B30" s="72"/>
      <c r="C30" s="72"/>
      <c r="D30" s="73"/>
      <c r="E30" s="74"/>
      <c r="F30" s="74"/>
      <c r="G30" s="74"/>
      <c r="H30" s="74"/>
      <c r="I30" s="74"/>
      <c r="J30" s="74"/>
      <c r="K30" s="74"/>
      <c r="L30" s="74"/>
      <c r="M30" s="74"/>
    </row>
    <row r="31" spans="1:14" customFormat="1" ht="15.75" x14ac:dyDescent="0.25">
      <c r="A31" s="57"/>
      <c r="B31" s="57"/>
      <c r="C31" s="57" t="s">
        <v>164</v>
      </c>
    </row>
    <row r="32" spans="1:14" customFormat="1" ht="24.75" x14ac:dyDescent="0.25">
      <c r="A32" s="217" t="s">
        <v>13</v>
      </c>
      <c r="B32" s="217"/>
      <c r="C32" s="217"/>
      <c r="D32" s="75"/>
      <c r="E32" s="217" t="s">
        <v>14</v>
      </c>
      <c r="F32" s="218" t="s">
        <v>262</v>
      </c>
      <c r="G32" s="217" t="s">
        <v>261</v>
      </c>
      <c r="H32" s="217" t="s">
        <v>260</v>
      </c>
    </row>
    <row r="33" spans="1:12" customFormat="1" ht="15" x14ac:dyDescent="0.25">
      <c r="A33" s="76"/>
      <c r="B33" s="76"/>
      <c r="C33" s="76"/>
      <c r="D33" s="77"/>
      <c r="E33" s="77"/>
      <c r="F33" s="77"/>
      <c r="G33" s="77"/>
      <c r="H33" s="77"/>
    </row>
    <row r="34" spans="1:12" customFormat="1" ht="15" x14ac:dyDescent="0.25">
      <c r="A34" s="581">
        <v>1</v>
      </c>
      <c r="B34" s="581"/>
      <c r="C34" s="581"/>
      <c r="D34" s="581"/>
      <c r="E34" s="217">
        <v>2</v>
      </c>
      <c r="F34" s="218">
        <v>3</v>
      </c>
      <c r="G34" s="218">
        <v>4</v>
      </c>
      <c r="H34" s="218">
        <v>5</v>
      </c>
    </row>
    <row r="35" spans="1:12" s="71" customFormat="1" ht="33" customHeight="1" x14ac:dyDescent="0.25">
      <c r="A35" s="578" t="s">
        <v>165</v>
      </c>
      <c r="B35" s="578"/>
      <c r="C35" s="578"/>
      <c r="D35" s="578"/>
      <c r="E35" s="78">
        <v>5320</v>
      </c>
      <c r="F35" s="213">
        <v>0</v>
      </c>
      <c r="G35" s="213">
        <v>0</v>
      </c>
      <c r="H35" s="213">
        <v>0</v>
      </c>
    </row>
    <row r="36" spans="1:12" customFormat="1" ht="15" customHeight="1" x14ac:dyDescent="0.25">
      <c r="A36" s="577" t="s">
        <v>57</v>
      </c>
      <c r="B36" s="577"/>
      <c r="C36" s="577"/>
      <c r="D36" s="577"/>
      <c r="E36" s="580">
        <v>5321</v>
      </c>
      <c r="F36" s="579">
        <v>0</v>
      </c>
      <c r="G36" s="579">
        <v>0</v>
      </c>
      <c r="H36" s="579">
        <v>0</v>
      </c>
    </row>
    <row r="37" spans="1:12" customFormat="1" ht="12.75" customHeight="1" x14ac:dyDescent="0.25">
      <c r="A37" s="577" t="s">
        <v>166</v>
      </c>
      <c r="B37" s="577"/>
      <c r="C37" s="577"/>
      <c r="D37" s="577"/>
      <c r="E37" s="580"/>
      <c r="F37" s="579"/>
      <c r="G37" s="579"/>
      <c r="H37" s="579"/>
    </row>
    <row r="38" spans="1:12" customFormat="1" ht="15" x14ac:dyDescent="0.25">
      <c r="A38" s="219" t="s">
        <v>160</v>
      </c>
      <c r="B38" s="219"/>
      <c r="C38" s="219"/>
      <c r="D38" s="219"/>
      <c r="E38" s="220">
        <v>5322</v>
      </c>
      <c r="F38" s="250">
        <v>0</v>
      </c>
      <c r="G38" s="250">
        <v>0</v>
      </c>
      <c r="H38" s="250">
        <v>0</v>
      </c>
    </row>
    <row r="39" spans="1:12" customFormat="1" ht="19.5" customHeight="1" x14ac:dyDescent="0.25">
      <c r="A39" s="577" t="s">
        <v>167</v>
      </c>
      <c r="B39" s="577"/>
      <c r="C39" s="577"/>
      <c r="D39" s="577"/>
      <c r="E39" s="220">
        <v>5323</v>
      </c>
      <c r="F39" s="250">
        <v>0</v>
      </c>
      <c r="G39" s="250">
        <v>0</v>
      </c>
      <c r="H39" s="250">
        <v>0</v>
      </c>
    </row>
    <row r="40" spans="1:12" s="71" customFormat="1" ht="27" customHeight="1" x14ac:dyDescent="0.25">
      <c r="A40" s="578" t="s">
        <v>168</v>
      </c>
      <c r="B40" s="578"/>
      <c r="C40" s="578"/>
      <c r="D40" s="578"/>
      <c r="E40" s="78">
        <v>5325</v>
      </c>
      <c r="F40" s="213">
        <v>0</v>
      </c>
      <c r="G40" s="213">
        <v>0</v>
      </c>
      <c r="H40" s="213">
        <v>0</v>
      </c>
    </row>
    <row r="41" spans="1:12" customFormat="1" ht="15" customHeight="1" x14ac:dyDescent="0.25">
      <c r="A41" s="577" t="s">
        <v>57</v>
      </c>
      <c r="B41" s="577"/>
      <c r="C41" s="577"/>
      <c r="D41" s="577"/>
      <c r="E41" s="580">
        <v>5326</v>
      </c>
      <c r="F41" s="579">
        <v>0</v>
      </c>
      <c r="G41" s="579">
        <v>0</v>
      </c>
      <c r="H41" s="579">
        <v>0</v>
      </c>
    </row>
    <row r="42" spans="1:12" customFormat="1" ht="18.75" customHeight="1" x14ac:dyDescent="0.25">
      <c r="A42" s="577" t="s">
        <v>166</v>
      </c>
      <c r="B42" s="577"/>
      <c r="C42" s="577"/>
      <c r="D42" s="577"/>
      <c r="E42" s="580"/>
      <c r="F42" s="579"/>
      <c r="G42" s="579"/>
      <c r="H42" s="579"/>
    </row>
    <row r="43" spans="1:12" customFormat="1" ht="15" x14ac:dyDescent="0.25">
      <c r="A43" s="577" t="s">
        <v>160</v>
      </c>
      <c r="B43" s="577"/>
      <c r="C43" s="577"/>
      <c r="D43" s="577"/>
      <c r="E43" s="220">
        <v>5327</v>
      </c>
      <c r="F43" s="250">
        <v>0</v>
      </c>
      <c r="G43" s="250">
        <v>0</v>
      </c>
      <c r="H43" s="250">
        <v>0</v>
      </c>
    </row>
    <row r="44" spans="1:12" customFormat="1" ht="22.5" customHeight="1" x14ac:dyDescent="0.25">
      <c r="A44" s="577" t="s">
        <v>161</v>
      </c>
      <c r="B44" s="577"/>
      <c r="C44" s="577"/>
      <c r="D44" s="577"/>
      <c r="E44" s="220">
        <v>5328</v>
      </c>
      <c r="F44" s="250">
        <v>0</v>
      </c>
      <c r="G44" s="250">
        <v>0</v>
      </c>
      <c r="H44" s="250">
        <v>0</v>
      </c>
    </row>
    <row r="45" spans="1:12" s="71" customFormat="1" ht="24.75" customHeight="1" x14ac:dyDescent="0.25">
      <c r="A45" s="578" t="s">
        <v>169</v>
      </c>
      <c r="B45" s="578"/>
      <c r="C45" s="578"/>
      <c r="D45" s="578"/>
      <c r="E45" s="78">
        <v>5329</v>
      </c>
      <c r="F45" s="213">
        <v>0</v>
      </c>
      <c r="G45" s="213">
        <v>0</v>
      </c>
      <c r="H45" s="213">
        <v>0</v>
      </c>
    </row>
    <row r="46" spans="1:12" customFormat="1" ht="15" x14ac:dyDescent="0.25">
      <c r="A46" s="79"/>
      <c r="B46" s="79"/>
      <c r="C46" s="79"/>
      <c r="D46" s="79"/>
      <c r="E46" s="79"/>
      <c r="F46" s="79"/>
      <c r="G46" s="79"/>
      <c r="H46" s="79"/>
    </row>
    <row r="47" spans="1:12" customFormat="1" ht="15" x14ac:dyDescent="0.25">
      <c r="A47" s="60"/>
      <c r="B47" s="60"/>
      <c r="C47" s="60"/>
    </row>
    <row r="48" spans="1:12" x14ac:dyDescent="0.2">
      <c r="A48" s="576"/>
      <c r="B48" s="576"/>
      <c r="C48" s="576"/>
      <c r="D48" s="576"/>
      <c r="E48" s="80"/>
      <c r="F48" s="80"/>
      <c r="G48" s="576"/>
      <c r="H48" s="576"/>
      <c r="I48" s="576"/>
      <c r="J48" s="576"/>
      <c r="K48" s="576"/>
      <c r="L48" s="576"/>
    </row>
  </sheetData>
  <mergeCells count="57">
    <mergeCell ref="J4:J5"/>
    <mergeCell ref="A14:C14"/>
    <mergeCell ref="K4:K5"/>
    <mergeCell ref="L4:L5"/>
    <mergeCell ref="M4:M5"/>
    <mergeCell ref="A6:C6"/>
    <mergeCell ref="A7:M7"/>
    <mergeCell ref="A8:C8"/>
    <mergeCell ref="A3:C5"/>
    <mergeCell ref="D3:D5"/>
    <mergeCell ref="E3:F3"/>
    <mergeCell ref="G3:K3"/>
    <mergeCell ref="L3:M3"/>
    <mergeCell ref="E4:E5"/>
    <mergeCell ref="F4:F5"/>
    <mergeCell ref="G4:G5"/>
    <mergeCell ref="H4:I4"/>
    <mergeCell ref="A9:C9"/>
    <mergeCell ref="A10:C10"/>
    <mergeCell ref="A11:C11"/>
    <mergeCell ref="A12:C12"/>
    <mergeCell ref="A13:C13"/>
    <mergeCell ref="A26:C26"/>
    <mergeCell ref="A15:C15"/>
    <mergeCell ref="A16:C16"/>
    <mergeCell ref="A17:M17"/>
    <mergeCell ref="A18:C18"/>
    <mergeCell ref="A19:C19"/>
    <mergeCell ref="A20:C20"/>
    <mergeCell ref="A21:C21"/>
    <mergeCell ref="A22:C22"/>
    <mergeCell ref="A23:C23"/>
    <mergeCell ref="A24:C24"/>
    <mergeCell ref="A25:C25"/>
    <mergeCell ref="A34:D34"/>
    <mergeCell ref="A35:D35"/>
    <mergeCell ref="A36:D36"/>
    <mergeCell ref="E36:E37"/>
    <mergeCell ref="F36:F37"/>
    <mergeCell ref="H36:H37"/>
    <mergeCell ref="A37:D37"/>
    <mergeCell ref="A39:D39"/>
    <mergeCell ref="A40:D40"/>
    <mergeCell ref="A41:D41"/>
    <mergeCell ref="E41:E42"/>
    <mergeCell ref="F41:F42"/>
    <mergeCell ref="G41:G42"/>
    <mergeCell ref="H41:H42"/>
    <mergeCell ref="A42:D42"/>
    <mergeCell ref="G36:G37"/>
    <mergeCell ref="K48:L48"/>
    <mergeCell ref="A43:D43"/>
    <mergeCell ref="A44:D44"/>
    <mergeCell ref="A45:D45"/>
    <mergeCell ref="A48:D48"/>
    <mergeCell ref="G48:H48"/>
    <mergeCell ref="I48:J48"/>
  </mergeCells>
  <pageMargins left="0.25" right="0.25" top="0.75" bottom="0.75" header="0.3" footer="0.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N45"/>
  <sheetViews>
    <sheetView topLeftCell="A3" zoomScale="90" zoomScaleNormal="90" workbookViewId="0">
      <selection activeCell="C24" sqref="C24"/>
    </sheetView>
  </sheetViews>
  <sheetFormatPr defaultRowHeight="12.75" x14ac:dyDescent="0.2"/>
  <cols>
    <col min="1" max="1" width="56.28515625" style="45" customWidth="1"/>
    <col min="2" max="2" width="6.140625" style="45" customWidth="1"/>
    <col min="3" max="3" width="19.7109375" style="45" customWidth="1"/>
    <col min="4" max="4" width="18.140625" style="45" customWidth="1"/>
    <col min="5" max="5" width="18" style="45" customWidth="1"/>
    <col min="6" max="6" width="16.140625" style="45" bestFit="1" customWidth="1"/>
    <col min="7" max="8" width="16.85546875" style="81" customWidth="1"/>
    <col min="9" max="9" width="17.5703125" style="81" customWidth="1"/>
    <col min="10" max="10" width="12.85546875" style="81" customWidth="1"/>
    <col min="11" max="258" width="9.140625" style="81"/>
    <col min="259" max="259" width="56.28515625" style="81" customWidth="1"/>
    <col min="260" max="260" width="6.140625" style="81" customWidth="1"/>
    <col min="261" max="261" width="13.7109375" style="81" customWidth="1"/>
    <col min="262" max="262" width="15.140625" style="81" customWidth="1"/>
    <col min="263" max="514" width="9.140625" style="81"/>
    <col min="515" max="515" width="56.28515625" style="81" customWidth="1"/>
    <col min="516" max="516" width="6.140625" style="81" customWidth="1"/>
    <col min="517" max="517" width="13.7109375" style="81" customWidth="1"/>
    <col min="518" max="518" width="15.140625" style="81" customWidth="1"/>
    <col min="519" max="770" width="9.140625" style="81"/>
    <col min="771" max="771" width="56.28515625" style="81" customWidth="1"/>
    <col min="772" max="772" width="6.140625" style="81" customWidth="1"/>
    <col min="773" max="773" width="13.7109375" style="81" customWidth="1"/>
    <col min="774" max="774" width="15.140625" style="81" customWidth="1"/>
    <col min="775" max="1026" width="9.140625" style="81"/>
    <col min="1027" max="1027" width="56.28515625" style="81" customWidth="1"/>
    <col min="1028" max="1028" width="6.140625" style="81" customWidth="1"/>
    <col min="1029" max="1029" width="13.7109375" style="81" customWidth="1"/>
    <col min="1030" max="1030" width="15.140625" style="81" customWidth="1"/>
    <col min="1031" max="1282" width="9.140625" style="81"/>
    <col min="1283" max="1283" width="56.28515625" style="81" customWidth="1"/>
    <col min="1284" max="1284" width="6.140625" style="81" customWidth="1"/>
    <col min="1285" max="1285" width="13.7109375" style="81" customWidth="1"/>
    <col min="1286" max="1286" width="15.140625" style="81" customWidth="1"/>
    <col min="1287" max="1538" width="9.140625" style="81"/>
    <col min="1539" max="1539" width="56.28515625" style="81" customWidth="1"/>
    <col min="1540" max="1540" width="6.140625" style="81" customWidth="1"/>
    <col min="1541" max="1541" width="13.7109375" style="81" customWidth="1"/>
    <col min="1542" max="1542" width="15.140625" style="81" customWidth="1"/>
    <col min="1543" max="1794" width="9.140625" style="81"/>
    <col min="1795" max="1795" width="56.28515625" style="81" customWidth="1"/>
    <col min="1796" max="1796" width="6.140625" style="81" customWidth="1"/>
    <col min="1797" max="1797" width="13.7109375" style="81" customWidth="1"/>
    <col min="1798" max="1798" width="15.140625" style="81" customWidth="1"/>
    <col min="1799" max="2050" width="9.140625" style="81"/>
    <col min="2051" max="2051" width="56.28515625" style="81" customWidth="1"/>
    <col min="2052" max="2052" width="6.140625" style="81" customWidth="1"/>
    <col min="2053" max="2053" width="13.7109375" style="81" customWidth="1"/>
    <col min="2054" max="2054" width="15.140625" style="81" customWidth="1"/>
    <col min="2055" max="2306" width="9.140625" style="81"/>
    <col min="2307" max="2307" width="56.28515625" style="81" customWidth="1"/>
    <col min="2308" max="2308" width="6.140625" style="81" customWidth="1"/>
    <col min="2309" max="2309" width="13.7109375" style="81" customWidth="1"/>
    <col min="2310" max="2310" width="15.140625" style="81" customWidth="1"/>
    <col min="2311" max="2562" width="9.140625" style="81"/>
    <col min="2563" max="2563" width="56.28515625" style="81" customWidth="1"/>
    <col min="2564" max="2564" width="6.140625" style="81" customWidth="1"/>
    <col min="2565" max="2565" width="13.7109375" style="81" customWidth="1"/>
    <col min="2566" max="2566" width="15.140625" style="81" customWidth="1"/>
    <col min="2567" max="2818" width="9.140625" style="81"/>
    <col min="2819" max="2819" width="56.28515625" style="81" customWidth="1"/>
    <col min="2820" max="2820" width="6.140625" style="81" customWidth="1"/>
    <col min="2821" max="2821" width="13.7109375" style="81" customWidth="1"/>
    <col min="2822" max="2822" width="15.140625" style="81" customWidth="1"/>
    <col min="2823" max="3074" width="9.140625" style="81"/>
    <col min="3075" max="3075" width="56.28515625" style="81" customWidth="1"/>
    <col min="3076" max="3076" width="6.140625" style="81" customWidth="1"/>
    <col min="3077" max="3077" width="13.7109375" style="81" customWidth="1"/>
    <col min="3078" max="3078" width="15.140625" style="81" customWidth="1"/>
    <col min="3079" max="3330" width="9.140625" style="81"/>
    <col min="3331" max="3331" width="56.28515625" style="81" customWidth="1"/>
    <col min="3332" max="3332" width="6.140625" style="81" customWidth="1"/>
    <col min="3333" max="3333" width="13.7109375" style="81" customWidth="1"/>
    <col min="3334" max="3334" width="15.140625" style="81" customWidth="1"/>
    <col min="3335" max="3586" width="9.140625" style="81"/>
    <col min="3587" max="3587" width="56.28515625" style="81" customWidth="1"/>
    <col min="3588" max="3588" width="6.140625" style="81" customWidth="1"/>
    <col min="3589" max="3589" width="13.7109375" style="81" customWidth="1"/>
    <col min="3590" max="3590" width="15.140625" style="81" customWidth="1"/>
    <col min="3591" max="3842" width="9.140625" style="81"/>
    <col min="3843" max="3843" width="56.28515625" style="81" customWidth="1"/>
    <col min="3844" max="3844" width="6.140625" style="81" customWidth="1"/>
    <col min="3845" max="3845" width="13.7109375" style="81" customWidth="1"/>
    <col min="3846" max="3846" width="15.140625" style="81" customWidth="1"/>
    <col min="3847" max="4098" width="9.140625" style="81"/>
    <col min="4099" max="4099" width="56.28515625" style="81" customWidth="1"/>
    <col min="4100" max="4100" width="6.140625" style="81" customWidth="1"/>
    <col min="4101" max="4101" width="13.7109375" style="81" customWidth="1"/>
    <col min="4102" max="4102" width="15.140625" style="81" customWidth="1"/>
    <col min="4103" max="4354" width="9.140625" style="81"/>
    <col min="4355" max="4355" width="56.28515625" style="81" customWidth="1"/>
    <col min="4356" max="4356" width="6.140625" style="81" customWidth="1"/>
    <col min="4357" max="4357" width="13.7109375" style="81" customWidth="1"/>
    <col min="4358" max="4358" width="15.140625" style="81" customWidth="1"/>
    <col min="4359" max="4610" width="9.140625" style="81"/>
    <col min="4611" max="4611" width="56.28515625" style="81" customWidth="1"/>
    <col min="4612" max="4612" width="6.140625" style="81" customWidth="1"/>
    <col min="4613" max="4613" width="13.7109375" style="81" customWidth="1"/>
    <col min="4614" max="4614" width="15.140625" style="81" customWidth="1"/>
    <col min="4615" max="4866" width="9.140625" style="81"/>
    <col min="4867" max="4867" width="56.28515625" style="81" customWidth="1"/>
    <col min="4868" max="4868" width="6.140625" style="81" customWidth="1"/>
    <col min="4869" max="4869" width="13.7109375" style="81" customWidth="1"/>
    <col min="4870" max="4870" width="15.140625" style="81" customWidth="1"/>
    <col min="4871" max="5122" width="9.140625" style="81"/>
    <col min="5123" max="5123" width="56.28515625" style="81" customWidth="1"/>
    <col min="5124" max="5124" width="6.140625" style="81" customWidth="1"/>
    <col min="5125" max="5125" width="13.7109375" style="81" customWidth="1"/>
    <col min="5126" max="5126" width="15.140625" style="81" customWidth="1"/>
    <col min="5127" max="5378" width="9.140625" style="81"/>
    <col min="5379" max="5379" width="56.28515625" style="81" customWidth="1"/>
    <col min="5380" max="5380" width="6.140625" style="81" customWidth="1"/>
    <col min="5381" max="5381" width="13.7109375" style="81" customWidth="1"/>
    <col min="5382" max="5382" width="15.140625" style="81" customWidth="1"/>
    <col min="5383" max="5634" width="9.140625" style="81"/>
    <col min="5635" max="5635" width="56.28515625" style="81" customWidth="1"/>
    <col min="5636" max="5636" width="6.140625" style="81" customWidth="1"/>
    <col min="5637" max="5637" width="13.7109375" style="81" customWidth="1"/>
    <col min="5638" max="5638" width="15.140625" style="81" customWidth="1"/>
    <col min="5639" max="5890" width="9.140625" style="81"/>
    <col min="5891" max="5891" width="56.28515625" style="81" customWidth="1"/>
    <col min="5892" max="5892" width="6.140625" style="81" customWidth="1"/>
    <col min="5893" max="5893" width="13.7109375" style="81" customWidth="1"/>
    <col min="5894" max="5894" width="15.140625" style="81" customWidth="1"/>
    <col min="5895" max="6146" width="9.140625" style="81"/>
    <col min="6147" max="6147" width="56.28515625" style="81" customWidth="1"/>
    <col min="6148" max="6148" width="6.140625" style="81" customWidth="1"/>
    <col min="6149" max="6149" width="13.7109375" style="81" customWidth="1"/>
    <col min="6150" max="6150" width="15.140625" style="81" customWidth="1"/>
    <col min="6151" max="6402" width="9.140625" style="81"/>
    <col min="6403" max="6403" width="56.28515625" style="81" customWidth="1"/>
    <col min="6404" max="6404" width="6.140625" style="81" customWidth="1"/>
    <col min="6405" max="6405" width="13.7109375" style="81" customWidth="1"/>
    <col min="6406" max="6406" width="15.140625" style="81" customWidth="1"/>
    <col min="6407" max="6658" width="9.140625" style="81"/>
    <col min="6659" max="6659" width="56.28515625" style="81" customWidth="1"/>
    <col min="6660" max="6660" width="6.140625" style="81" customWidth="1"/>
    <col min="6661" max="6661" width="13.7109375" style="81" customWidth="1"/>
    <col min="6662" max="6662" width="15.140625" style="81" customWidth="1"/>
    <col min="6663" max="6914" width="9.140625" style="81"/>
    <col min="6915" max="6915" width="56.28515625" style="81" customWidth="1"/>
    <col min="6916" max="6916" width="6.140625" style="81" customWidth="1"/>
    <col min="6917" max="6917" width="13.7109375" style="81" customWidth="1"/>
    <col min="6918" max="6918" width="15.140625" style="81" customWidth="1"/>
    <col min="6919" max="7170" width="9.140625" style="81"/>
    <col min="7171" max="7171" width="56.28515625" style="81" customWidth="1"/>
    <col min="7172" max="7172" width="6.140625" style="81" customWidth="1"/>
    <col min="7173" max="7173" width="13.7109375" style="81" customWidth="1"/>
    <col min="7174" max="7174" width="15.140625" style="81" customWidth="1"/>
    <col min="7175" max="7426" width="9.140625" style="81"/>
    <col min="7427" max="7427" width="56.28515625" style="81" customWidth="1"/>
    <col min="7428" max="7428" width="6.140625" style="81" customWidth="1"/>
    <col min="7429" max="7429" width="13.7109375" style="81" customWidth="1"/>
    <col min="7430" max="7430" width="15.140625" style="81" customWidth="1"/>
    <col min="7431" max="7682" width="9.140625" style="81"/>
    <col min="7683" max="7683" width="56.28515625" style="81" customWidth="1"/>
    <col min="7684" max="7684" width="6.140625" style="81" customWidth="1"/>
    <col min="7685" max="7685" width="13.7109375" style="81" customWidth="1"/>
    <col min="7686" max="7686" width="15.140625" style="81" customWidth="1"/>
    <col min="7687" max="7938" width="9.140625" style="81"/>
    <col min="7939" max="7939" width="56.28515625" style="81" customWidth="1"/>
    <col min="7940" max="7940" width="6.140625" style="81" customWidth="1"/>
    <col min="7941" max="7941" width="13.7109375" style="81" customWidth="1"/>
    <col min="7942" max="7942" width="15.140625" style="81" customWidth="1"/>
    <col min="7943" max="8194" width="9.140625" style="81"/>
    <col min="8195" max="8195" width="56.28515625" style="81" customWidth="1"/>
    <col min="8196" max="8196" width="6.140625" style="81" customWidth="1"/>
    <col min="8197" max="8197" width="13.7109375" style="81" customWidth="1"/>
    <col min="8198" max="8198" width="15.140625" style="81" customWidth="1"/>
    <col min="8199" max="8450" width="9.140625" style="81"/>
    <col min="8451" max="8451" width="56.28515625" style="81" customWidth="1"/>
    <col min="8452" max="8452" width="6.140625" style="81" customWidth="1"/>
    <col min="8453" max="8453" width="13.7109375" style="81" customWidth="1"/>
    <col min="8454" max="8454" width="15.140625" style="81" customWidth="1"/>
    <col min="8455" max="8706" width="9.140625" style="81"/>
    <col min="8707" max="8707" width="56.28515625" style="81" customWidth="1"/>
    <col min="8708" max="8708" width="6.140625" style="81" customWidth="1"/>
    <col min="8709" max="8709" width="13.7109375" style="81" customWidth="1"/>
    <col min="8710" max="8710" width="15.140625" style="81" customWidth="1"/>
    <col min="8711" max="8962" width="9.140625" style="81"/>
    <col min="8963" max="8963" width="56.28515625" style="81" customWidth="1"/>
    <col min="8964" max="8964" width="6.140625" style="81" customWidth="1"/>
    <col min="8965" max="8965" width="13.7109375" style="81" customWidth="1"/>
    <col min="8966" max="8966" width="15.140625" style="81" customWidth="1"/>
    <col min="8967" max="9218" width="9.140625" style="81"/>
    <col min="9219" max="9219" width="56.28515625" style="81" customWidth="1"/>
    <col min="9220" max="9220" width="6.140625" style="81" customWidth="1"/>
    <col min="9221" max="9221" width="13.7109375" style="81" customWidth="1"/>
    <col min="9222" max="9222" width="15.140625" style="81" customWidth="1"/>
    <col min="9223" max="9474" width="9.140625" style="81"/>
    <col min="9475" max="9475" width="56.28515625" style="81" customWidth="1"/>
    <col min="9476" max="9476" width="6.140625" style="81" customWidth="1"/>
    <col min="9477" max="9477" width="13.7109375" style="81" customWidth="1"/>
    <col min="9478" max="9478" width="15.140625" style="81" customWidth="1"/>
    <col min="9479" max="9730" width="9.140625" style="81"/>
    <col min="9731" max="9731" width="56.28515625" style="81" customWidth="1"/>
    <col min="9732" max="9732" width="6.140625" style="81" customWidth="1"/>
    <col min="9733" max="9733" width="13.7109375" style="81" customWidth="1"/>
    <col min="9734" max="9734" width="15.140625" style="81" customWidth="1"/>
    <col min="9735" max="9986" width="9.140625" style="81"/>
    <col min="9987" max="9987" width="56.28515625" style="81" customWidth="1"/>
    <col min="9988" max="9988" width="6.140625" style="81" customWidth="1"/>
    <col min="9989" max="9989" width="13.7109375" style="81" customWidth="1"/>
    <col min="9990" max="9990" width="15.140625" style="81" customWidth="1"/>
    <col min="9991" max="10242" width="9.140625" style="81"/>
    <col min="10243" max="10243" width="56.28515625" style="81" customWidth="1"/>
    <col min="10244" max="10244" width="6.140625" style="81" customWidth="1"/>
    <col min="10245" max="10245" width="13.7109375" style="81" customWidth="1"/>
    <col min="10246" max="10246" width="15.140625" style="81" customWidth="1"/>
    <col min="10247" max="10498" width="9.140625" style="81"/>
    <col min="10499" max="10499" width="56.28515625" style="81" customWidth="1"/>
    <col min="10500" max="10500" width="6.140625" style="81" customWidth="1"/>
    <col min="10501" max="10501" width="13.7109375" style="81" customWidth="1"/>
    <col min="10502" max="10502" width="15.140625" style="81" customWidth="1"/>
    <col min="10503" max="10754" width="9.140625" style="81"/>
    <col min="10755" max="10755" width="56.28515625" style="81" customWidth="1"/>
    <col min="10756" max="10756" width="6.140625" style="81" customWidth="1"/>
    <col min="10757" max="10757" width="13.7109375" style="81" customWidth="1"/>
    <col min="10758" max="10758" width="15.140625" style="81" customWidth="1"/>
    <col min="10759" max="11010" width="9.140625" style="81"/>
    <col min="11011" max="11011" width="56.28515625" style="81" customWidth="1"/>
    <col min="11012" max="11012" width="6.140625" style="81" customWidth="1"/>
    <col min="11013" max="11013" width="13.7109375" style="81" customWidth="1"/>
    <col min="11014" max="11014" width="15.140625" style="81" customWidth="1"/>
    <col min="11015" max="11266" width="9.140625" style="81"/>
    <col min="11267" max="11267" width="56.28515625" style="81" customWidth="1"/>
    <col min="11268" max="11268" width="6.140625" style="81" customWidth="1"/>
    <col min="11269" max="11269" width="13.7109375" style="81" customWidth="1"/>
    <col min="11270" max="11270" width="15.140625" style="81" customWidth="1"/>
    <col min="11271" max="11522" width="9.140625" style="81"/>
    <col min="11523" max="11523" width="56.28515625" style="81" customWidth="1"/>
    <col min="11524" max="11524" width="6.140625" style="81" customWidth="1"/>
    <col min="11525" max="11525" width="13.7109375" style="81" customWidth="1"/>
    <col min="11526" max="11526" width="15.140625" style="81" customWidth="1"/>
    <col min="11527" max="11778" width="9.140625" style="81"/>
    <col min="11779" max="11779" width="56.28515625" style="81" customWidth="1"/>
    <col min="11780" max="11780" width="6.140625" style="81" customWidth="1"/>
    <col min="11781" max="11781" width="13.7109375" style="81" customWidth="1"/>
    <col min="11782" max="11782" width="15.140625" style="81" customWidth="1"/>
    <col min="11783" max="12034" width="9.140625" style="81"/>
    <col min="12035" max="12035" width="56.28515625" style="81" customWidth="1"/>
    <col min="12036" max="12036" width="6.140625" style="81" customWidth="1"/>
    <col min="12037" max="12037" width="13.7109375" style="81" customWidth="1"/>
    <col min="12038" max="12038" width="15.140625" style="81" customWidth="1"/>
    <col min="12039" max="12290" width="9.140625" style="81"/>
    <col min="12291" max="12291" width="56.28515625" style="81" customWidth="1"/>
    <col min="12292" max="12292" width="6.140625" style="81" customWidth="1"/>
    <col min="12293" max="12293" width="13.7109375" style="81" customWidth="1"/>
    <col min="12294" max="12294" width="15.140625" style="81" customWidth="1"/>
    <col min="12295" max="12546" width="9.140625" style="81"/>
    <col min="12547" max="12547" width="56.28515625" style="81" customWidth="1"/>
    <col min="12548" max="12548" width="6.140625" style="81" customWidth="1"/>
    <col min="12549" max="12549" width="13.7109375" style="81" customWidth="1"/>
    <col min="12550" max="12550" width="15.140625" style="81" customWidth="1"/>
    <col min="12551" max="12802" width="9.140625" style="81"/>
    <col min="12803" max="12803" width="56.28515625" style="81" customWidth="1"/>
    <col min="12804" max="12804" width="6.140625" style="81" customWidth="1"/>
    <col min="12805" max="12805" width="13.7109375" style="81" customWidth="1"/>
    <col min="12806" max="12806" width="15.140625" style="81" customWidth="1"/>
    <col min="12807" max="13058" width="9.140625" style="81"/>
    <col min="13059" max="13059" width="56.28515625" style="81" customWidth="1"/>
    <col min="13060" max="13060" width="6.140625" style="81" customWidth="1"/>
    <col min="13061" max="13061" width="13.7109375" style="81" customWidth="1"/>
    <col min="13062" max="13062" width="15.140625" style="81" customWidth="1"/>
    <col min="13063" max="13314" width="9.140625" style="81"/>
    <col min="13315" max="13315" width="56.28515625" style="81" customWidth="1"/>
    <col min="13316" max="13316" width="6.140625" style="81" customWidth="1"/>
    <col min="13317" max="13317" width="13.7109375" style="81" customWidth="1"/>
    <col min="13318" max="13318" width="15.140625" style="81" customWidth="1"/>
    <col min="13319" max="13570" width="9.140625" style="81"/>
    <col min="13571" max="13571" width="56.28515625" style="81" customWidth="1"/>
    <col min="13572" max="13572" width="6.140625" style="81" customWidth="1"/>
    <col min="13573" max="13573" width="13.7109375" style="81" customWidth="1"/>
    <col min="13574" max="13574" width="15.140625" style="81" customWidth="1"/>
    <col min="13575" max="13826" width="9.140625" style="81"/>
    <col min="13827" max="13827" width="56.28515625" style="81" customWidth="1"/>
    <col min="13828" max="13828" width="6.140625" style="81" customWidth="1"/>
    <col min="13829" max="13829" width="13.7109375" style="81" customWidth="1"/>
    <col min="13830" max="13830" width="15.140625" style="81" customWidth="1"/>
    <col min="13831" max="14082" width="9.140625" style="81"/>
    <col min="14083" max="14083" width="56.28515625" style="81" customWidth="1"/>
    <col min="14084" max="14084" width="6.140625" style="81" customWidth="1"/>
    <col min="14085" max="14085" width="13.7109375" style="81" customWidth="1"/>
    <col min="14086" max="14086" width="15.140625" style="81" customWidth="1"/>
    <col min="14087" max="14338" width="9.140625" style="81"/>
    <col min="14339" max="14339" width="56.28515625" style="81" customWidth="1"/>
    <col min="14340" max="14340" width="6.140625" style="81" customWidth="1"/>
    <col min="14341" max="14341" width="13.7109375" style="81" customWidth="1"/>
    <col min="14342" max="14342" width="15.140625" style="81" customWidth="1"/>
    <col min="14343" max="14594" width="9.140625" style="81"/>
    <col min="14595" max="14595" width="56.28515625" style="81" customWidth="1"/>
    <col min="14596" max="14596" width="6.140625" style="81" customWidth="1"/>
    <col min="14597" max="14597" width="13.7109375" style="81" customWidth="1"/>
    <col min="14598" max="14598" width="15.140625" style="81" customWidth="1"/>
    <col min="14599" max="14850" width="9.140625" style="81"/>
    <col min="14851" max="14851" width="56.28515625" style="81" customWidth="1"/>
    <col min="14852" max="14852" width="6.140625" style="81" customWidth="1"/>
    <col min="14853" max="14853" width="13.7109375" style="81" customWidth="1"/>
    <col min="14854" max="14854" width="15.140625" style="81" customWidth="1"/>
    <col min="14855" max="15106" width="9.140625" style="81"/>
    <col min="15107" max="15107" width="56.28515625" style="81" customWidth="1"/>
    <col min="15108" max="15108" width="6.140625" style="81" customWidth="1"/>
    <col min="15109" max="15109" width="13.7109375" style="81" customWidth="1"/>
    <col min="15110" max="15110" width="15.140625" style="81" customWidth="1"/>
    <col min="15111" max="15362" width="9.140625" style="81"/>
    <col min="15363" max="15363" width="56.28515625" style="81" customWidth="1"/>
    <col min="15364" max="15364" width="6.140625" style="81" customWidth="1"/>
    <col min="15365" max="15365" width="13.7109375" style="81" customWidth="1"/>
    <col min="15366" max="15366" width="15.140625" style="81" customWidth="1"/>
    <col min="15367" max="15618" width="9.140625" style="81"/>
    <col min="15619" max="15619" width="56.28515625" style="81" customWidth="1"/>
    <col min="15620" max="15620" width="6.140625" style="81" customWidth="1"/>
    <col min="15621" max="15621" width="13.7109375" style="81" customWidth="1"/>
    <col min="15622" max="15622" width="15.140625" style="81" customWidth="1"/>
    <col min="15623" max="15874" width="9.140625" style="81"/>
    <col min="15875" max="15875" width="56.28515625" style="81" customWidth="1"/>
    <col min="15876" max="15876" width="6.140625" style="81" customWidth="1"/>
    <col min="15877" max="15877" width="13.7109375" style="81" customWidth="1"/>
    <col min="15878" max="15878" width="15.140625" style="81" customWidth="1"/>
    <col min="15879" max="16130" width="9.140625" style="81"/>
    <col min="16131" max="16131" width="56.28515625" style="81" customWidth="1"/>
    <col min="16132" max="16132" width="6.140625" style="81" customWidth="1"/>
    <col min="16133" max="16133" width="13.7109375" style="81" customWidth="1"/>
    <col min="16134" max="16134" width="15.140625" style="81" customWidth="1"/>
    <col min="16135" max="16384" width="9.140625" style="81"/>
  </cols>
  <sheetData>
    <row r="1" spans="1:14" ht="16.5" x14ac:dyDescent="0.25">
      <c r="A1" s="67" t="s">
        <v>170</v>
      </c>
      <c r="B1"/>
      <c r="C1"/>
      <c r="D1"/>
      <c r="E1"/>
      <c r="F1"/>
      <c r="G1"/>
      <c r="H1"/>
      <c r="I1"/>
      <c r="J1" s="82"/>
      <c r="K1" s="82"/>
      <c r="L1" s="82"/>
      <c r="M1" s="82"/>
      <c r="N1" s="45"/>
    </row>
    <row r="2" spans="1:14" ht="16.5" thickBot="1" x14ac:dyDescent="0.3">
      <c r="A2" s="57" t="s">
        <v>171</v>
      </c>
      <c r="B2"/>
      <c r="C2"/>
      <c r="D2"/>
      <c r="E2"/>
      <c r="F2"/>
      <c r="G2"/>
      <c r="H2"/>
      <c r="I2"/>
      <c r="J2" s="45"/>
    </row>
    <row r="3" spans="1:14" ht="13.5" customHeight="1" x14ac:dyDescent="0.2">
      <c r="A3" s="623" t="s">
        <v>13</v>
      </c>
      <c r="B3" s="625" t="s">
        <v>14</v>
      </c>
      <c r="C3" s="628" t="s">
        <v>172</v>
      </c>
      <c r="D3" s="629"/>
      <c r="E3" s="627" t="s">
        <v>16</v>
      </c>
      <c r="F3" s="627"/>
      <c r="G3" s="627"/>
      <c r="H3" s="628" t="s">
        <v>173</v>
      </c>
      <c r="I3" s="630"/>
      <c r="J3" s="45"/>
    </row>
    <row r="4" spans="1:14" ht="39.75" customHeight="1" x14ac:dyDescent="0.2">
      <c r="A4" s="624"/>
      <c r="B4" s="626"/>
      <c r="C4" s="221" t="s">
        <v>304</v>
      </c>
      <c r="D4" s="212" t="s">
        <v>305</v>
      </c>
      <c r="E4" s="221" t="s">
        <v>174</v>
      </c>
      <c r="F4" s="221" t="s">
        <v>126</v>
      </c>
      <c r="G4" s="221" t="s">
        <v>175</v>
      </c>
      <c r="H4" s="221" t="s">
        <v>304</v>
      </c>
      <c r="I4" s="360" t="s">
        <v>305</v>
      </c>
      <c r="J4" s="45"/>
    </row>
    <row r="5" spans="1:14" ht="34.5" customHeight="1" thickBot="1" x14ac:dyDescent="0.25">
      <c r="A5" s="361">
        <v>1</v>
      </c>
      <c r="B5" s="362">
        <v>2</v>
      </c>
      <c r="C5" s="362">
        <v>3</v>
      </c>
      <c r="D5" s="362">
        <v>4</v>
      </c>
      <c r="E5" s="362">
        <v>5</v>
      </c>
      <c r="F5" s="362">
        <v>6</v>
      </c>
      <c r="G5" s="362">
        <v>7</v>
      </c>
      <c r="H5" s="362">
        <v>8</v>
      </c>
      <c r="I5" s="363">
        <v>9</v>
      </c>
      <c r="J5" s="45"/>
    </row>
    <row r="6" spans="1:14" ht="20.45" customHeight="1" thickBot="1" x14ac:dyDescent="0.25">
      <c r="A6" s="620" t="s">
        <v>287</v>
      </c>
      <c r="B6" s="621"/>
      <c r="C6" s="621"/>
      <c r="D6" s="621"/>
      <c r="E6" s="621"/>
      <c r="F6" s="621"/>
      <c r="G6" s="621"/>
      <c r="H6" s="621"/>
      <c r="I6" s="622"/>
      <c r="J6" s="45"/>
    </row>
    <row r="7" spans="1:14" ht="16.5" thickBot="1" x14ac:dyDescent="0.3">
      <c r="A7" s="356" t="s">
        <v>176</v>
      </c>
      <c r="B7" s="357">
        <v>5400</v>
      </c>
      <c r="C7" s="390">
        <f t="shared" ref="C7" si="0">C8+C10+C11+C12+C13+C14</f>
        <v>52120</v>
      </c>
      <c r="D7" s="391">
        <v>-128</v>
      </c>
      <c r="E7" s="390">
        <f>E8+E10+E11+E12+E13+E14</f>
        <v>68893</v>
      </c>
      <c r="F7" s="391">
        <f>F8+F10+F11+F12+F13+F14</f>
        <v>-64268</v>
      </c>
      <c r="G7" s="391">
        <f t="shared" ref="G7:I7" si="1">G8+G10+G11+G12+G13+G14</f>
        <v>0</v>
      </c>
      <c r="H7" s="391">
        <f>H8+H10+H11+H12+H13+H14</f>
        <v>56745</v>
      </c>
      <c r="I7" s="392">
        <f t="shared" si="1"/>
        <v>-173</v>
      </c>
      <c r="J7" s="45"/>
    </row>
    <row r="8" spans="1:14" ht="15" x14ac:dyDescent="0.25">
      <c r="A8" s="358" t="s">
        <v>130</v>
      </c>
      <c r="B8" s="601">
        <v>5401</v>
      </c>
      <c r="C8" s="603">
        <v>50774</v>
      </c>
      <c r="D8" s="603">
        <v>-128</v>
      </c>
      <c r="E8" s="605">
        <v>65580</v>
      </c>
      <c r="F8" s="607">
        <v>-62174</v>
      </c>
      <c r="G8" s="607">
        <v>0</v>
      </c>
      <c r="H8" s="618">
        <f>C8+E8+F8</f>
        <v>54180</v>
      </c>
      <c r="I8" s="599">
        <v>-173</v>
      </c>
      <c r="J8" s="45"/>
    </row>
    <row r="9" spans="1:14" ht="15" x14ac:dyDescent="0.25">
      <c r="A9" s="359" t="s">
        <v>177</v>
      </c>
      <c r="B9" s="602"/>
      <c r="C9" s="604"/>
      <c r="D9" s="604"/>
      <c r="E9" s="606"/>
      <c r="F9" s="608"/>
      <c r="G9" s="608"/>
      <c r="H9" s="619"/>
      <c r="I9" s="600"/>
      <c r="J9" s="45"/>
    </row>
    <row r="10" spans="1:14" ht="30.75" customHeight="1" x14ac:dyDescent="0.25">
      <c r="A10" s="359" t="s">
        <v>178</v>
      </c>
      <c r="B10" s="222">
        <v>5402</v>
      </c>
      <c r="C10" s="373">
        <v>0</v>
      </c>
      <c r="D10" s="373">
        <v>0</v>
      </c>
      <c r="E10" s="393">
        <v>0</v>
      </c>
      <c r="F10" s="375">
        <v>0</v>
      </c>
      <c r="G10" s="375">
        <v>0</v>
      </c>
      <c r="H10" s="375">
        <v>0</v>
      </c>
      <c r="I10" s="394">
        <f t="shared" ref="I10:I13" si="2">D10+E10-F10</f>
        <v>0</v>
      </c>
      <c r="J10" s="45"/>
    </row>
    <row r="11" spans="1:14" ht="15.75" x14ac:dyDescent="0.25">
      <c r="A11" s="340" t="s">
        <v>179</v>
      </c>
      <c r="B11" s="223">
        <v>5403</v>
      </c>
      <c r="C11" s="395">
        <v>0</v>
      </c>
      <c r="D11" s="395">
        <v>0</v>
      </c>
      <c r="E11" s="396">
        <v>0</v>
      </c>
      <c r="F11" s="397">
        <v>0</v>
      </c>
      <c r="G11" s="397">
        <v>0</v>
      </c>
      <c r="H11" s="375">
        <v>0</v>
      </c>
      <c r="I11" s="394">
        <f t="shared" si="2"/>
        <v>0</v>
      </c>
      <c r="J11" s="45"/>
    </row>
    <row r="12" spans="1:14" ht="15.75" x14ac:dyDescent="0.25">
      <c r="A12" s="340" t="s">
        <v>180</v>
      </c>
      <c r="B12" s="223">
        <v>5404</v>
      </c>
      <c r="C12" s="395">
        <v>0</v>
      </c>
      <c r="D12" s="395">
        <v>0</v>
      </c>
      <c r="E12" s="396">
        <v>0</v>
      </c>
      <c r="F12" s="397">
        <v>0</v>
      </c>
      <c r="G12" s="397">
        <v>0</v>
      </c>
      <c r="H12" s="375">
        <v>0</v>
      </c>
      <c r="I12" s="394">
        <f t="shared" si="2"/>
        <v>0</v>
      </c>
      <c r="J12" s="45"/>
    </row>
    <row r="13" spans="1:14" ht="15.75" x14ac:dyDescent="0.25">
      <c r="A13" s="340" t="s">
        <v>181</v>
      </c>
      <c r="B13" s="223">
        <v>5405</v>
      </c>
      <c r="C13" s="395">
        <v>0</v>
      </c>
      <c r="D13" s="395">
        <v>0</v>
      </c>
      <c r="E13" s="396">
        <v>0</v>
      </c>
      <c r="F13" s="397">
        <v>0</v>
      </c>
      <c r="G13" s="397">
        <v>0</v>
      </c>
      <c r="H13" s="375">
        <v>0</v>
      </c>
      <c r="I13" s="394">
        <f t="shared" si="2"/>
        <v>0</v>
      </c>
      <c r="J13" s="45"/>
    </row>
    <row r="14" spans="1:14" ht="31.5" customHeight="1" x14ac:dyDescent="0.25">
      <c r="A14" s="365" t="s">
        <v>182</v>
      </c>
      <c r="B14" s="244">
        <v>5406</v>
      </c>
      <c r="C14" s="395">
        <v>1346</v>
      </c>
      <c r="D14" s="395">
        <v>0</v>
      </c>
      <c r="E14" s="398">
        <v>3313</v>
      </c>
      <c r="F14" s="397">
        <v>-2094</v>
      </c>
      <c r="G14" s="395">
        <v>0</v>
      </c>
      <c r="H14" s="375">
        <f>C14+E14+F14</f>
        <v>2565</v>
      </c>
      <c r="I14" s="399">
        <v>0</v>
      </c>
      <c r="J14" s="45"/>
    </row>
    <row r="15" spans="1:14" ht="31.5" customHeight="1" thickBot="1" x14ac:dyDescent="0.25">
      <c r="A15" s="609" t="s">
        <v>288</v>
      </c>
      <c r="B15" s="609"/>
      <c r="C15" s="609"/>
      <c r="D15" s="609"/>
      <c r="E15" s="609"/>
      <c r="F15" s="609"/>
      <c r="G15" s="609"/>
      <c r="H15" s="609"/>
      <c r="I15" s="609"/>
      <c r="J15" s="210"/>
      <c r="K15" s="210"/>
    </row>
    <row r="16" spans="1:14" ht="16.5" thickBot="1" x14ac:dyDescent="0.3">
      <c r="A16" s="337" t="s">
        <v>176</v>
      </c>
      <c r="B16" s="338">
        <v>5420</v>
      </c>
      <c r="C16" s="390">
        <f>C17+C23</f>
        <v>56745</v>
      </c>
      <c r="D16" s="391">
        <f>D17+D23</f>
        <v>-173</v>
      </c>
      <c r="E16" s="400">
        <f t="shared" ref="E16" si="3">E17+E19+E20+E21+E22+E23</f>
        <v>71708</v>
      </c>
      <c r="F16" s="401">
        <f>F17+F19+F20+F21+F22+F23</f>
        <v>-66353</v>
      </c>
      <c r="G16" s="401">
        <f t="shared" ref="G16:I16" si="4">G17+G19+G20+G21+G22+G23</f>
        <v>0</v>
      </c>
      <c r="H16" s="391">
        <f t="shared" si="4"/>
        <v>62100</v>
      </c>
      <c r="I16" s="392">
        <f t="shared" si="4"/>
        <v>-167</v>
      </c>
      <c r="J16" s="211"/>
      <c r="K16" s="210"/>
    </row>
    <row r="17" spans="1:14" ht="15" x14ac:dyDescent="0.25">
      <c r="A17" s="339" t="s">
        <v>130</v>
      </c>
      <c r="B17" s="610">
        <v>5421</v>
      </c>
      <c r="C17" s="603">
        <v>54180</v>
      </c>
      <c r="D17" s="603">
        <v>-173</v>
      </c>
      <c r="E17" s="612">
        <v>70029</v>
      </c>
      <c r="F17" s="614">
        <v>-63219</v>
      </c>
      <c r="G17" s="616">
        <v>0</v>
      </c>
      <c r="H17" s="618">
        <f>C17+E17+F17</f>
        <v>60990</v>
      </c>
      <c r="I17" s="599">
        <v>-167</v>
      </c>
      <c r="J17" s="211"/>
      <c r="K17" s="210"/>
    </row>
    <row r="18" spans="1:14" ht="15" x14ac:dyDescent="0.25">
      <c r="A18" s="340" t="s">
        <v>177</v>
      </c>
      <c r="B18" s="611"/>
      <c r="C18" s="604"/>
      <c r="D18" s="604"/>
      <c r="E18" s="613"/>
      <c r="F18" s="615"/>
      <c r="G18" s="617"/>
      <c r="H18" s="619"/>
      <c r="I18" s="600"/>
      <c r="J18" s="144"/>
    </row>
    <row r="19" spans="1:14" ht="15.75" x14ac:dyDescent="0.25">
      <c r="A19" s="340" t="s">
        <v>178</v>
      </c>
      <c r="B19" s="223">
        <v>5422</v>
      </c>
      <c r="C19" s="373">
        <v>0</v>
      </c>
      <c r="D19" s="373">
        <v>0</v>
      </c>
      <c r="E19" s="396">
        <v>0</v>
      </c>
      <c r="F19" s="396">
        <v>0</v>
      </c>
      <c r="G19" s="397">
        <v>0</v>
      </c>
      <c r="H19" s="375">
        <v>0</v>
      </c>
      <c r="I19" s="394">
        <f t="shared" ref="I19:I22" si="5">D19+E19-F19</f>
        <v>0</v>
      </c>
      <c r="J19" s="45"/>
    </row>
    <row r="20" spans="1:14" ht="15.75" x14ac:dyDescent="0.25">
      <c r="A20" s="340" t="s">
        <v>179</v>
      </c>
      <c r="B20" s="223">
        <v>5423</v>
      </c>
      <c r="C20" s="373">
        <v>0</v>
      </c>
      <c r="D20" s="373">
        <v>0</v>
      </c>
      <c r="E20" s="396">
        <v>0</v>
      </c>
      <c r="F20" s="396">
        <v>0</v>
      </c>
      <c r="G20" s="397">
        <v>0</v>
      </c>
      <c r="H20" s="375">
        <v>0</v>
      </c>
      <c r="I20" s="394">
        <f t="shared" si="5"/>
        <v>0</v>
      </c>
      <c r="J20" s="45"/>
    </row>
    <row r="21" spans="1:14" ht="15.75" x14ac:dyDescent="0.25">
      <c r="A21" s="340" t="s">
        <v>180</v>
      </c>
      <c r="B21" s="223">
        <v>5424</v>
      </c>
      <c r="C21" s="373">
        <v>0</v>
      </c>
      <c r="D21" s="373">
        <v>0</v>
      </c>
      <c r="E21" s="396">
        <v>0</v>
      </c>
      <c r="F21" s="396">
        <v>0</v>
      </c>
      <c r="G21" s="397">
        <v>0</v>
      </c>
      <c r="H21" s="375">
        <v>0</v>
      </c>
      <c r="I21" s="394">
        <f t="shared" si="5"/>
        <v>0</v>
      </c>
      <c r="J21" s="45"/>
    </row>
    <row r="22" spans="1:14" ht="15.75" x14ac:dyDescent="0.25">
      <c r="A22" s="340" t="s">
        <v>181</v>
      </c>
      <c r="B22" s="223">
        <v>5425</v>
      </c>
      <c r="C22" s="373">
        <v>0</v>
      </c>
      <c r="D22" s="373">
        <v>0</v>
      </c>
      <c r="E22" s="396">
        <v>0</v>
      </c>
      <c r="F22" s="396">
        <v>0</v>
      </c>
      <c r="G22" s="397">
        <v>0</v>
      </c>
      <c r="H22" s="375">
        <v>0</v>
      </c>
      <c r="I22" s="394">
        <f t="shared" si="5"/>
        <v>0</v>
      </c>
      <c r="J22" s="45"/>
    </row>
    <row r="23" spans="1:14" ht="31.5" customHeight="1" x14ac:dyDescent="0.25">
      <c r="A23" s="365" t="s">
        <v>182</v>
      </c>
      <c r="B23" s="244">
        <v>5426</v>
      </c>
      <c r="C23" s="373">
        <v>2565</v>
      </c>
      <c r="D23" s="373">
        <v>0</v>
      </c>
      <c r="E23" s="398">
        <v>1679</v>
      </c>
      <c r="F23" s="398" t="s">
        <v>306</v>
      </c>
      <c r="G23" s="395">
        <v>0</v>
      </c>
      <c r="H23" s="402">
        <f>C23+E23+F23</f>
        <v>1110</v>
      </c>
      <c r="I23" s="395">
        <v>0</v>
      </c>
      <c r="J23" s="145"/>
    </row>
    <row r="24" spans="1:14" ht="16.5" thickBot="1" x14ac:dyDescent="0.3">
      <c r="A24" s="57" t="s">
        <v>183</v>
      </c>
      <c r="B24"/>
      <c r="C24"/>
      <c r="D24"/>
      <c r="E24"/>
      <c r="F24"/>
      <c r="G24"/>
      <c r="H24"/>
      <c r="I24"/>
      <c r="J24" s="45"/>
    </row>
    <row r="25" spans="1:14" ht="37.5" thickBot="1" x14ac:dyDescent="0.3">
      <c r="A25" s="342" t="s">
        <v>13</v>
      </c>
      <c r="B25" s="343" t="s">
        <v>14</v>
      </c>
      <c r="C25" s="343"/>
      <c r="D25" s="344" t="s">
        <v>184</v>
      </c>
      <c r="E25" s="344" t="s">
        <v>185</v>
      </c>
      <c r="F25" s="345" t="s">
        <v>186</v>
      </c>
      <c r="G25" s="85"/>
      <c r="H25" s="85"/>
      <c r="I25"/>
      <c r="J25" s="45"/>
    </row>
    <row r="26" spans="1:14" ht="15" x14ac:dyDescent="0.25">
      <c r="A26" s="346"/>
      <c r="B26" s="341"/>
      <c r="C26" s="341"/>
      <c r="D26" s="341"/>
      <c r="E26" s="341"/>
      <c r="F26" s="347"/>
      <c r="G26"/>
      <c r="H26"/>
      <c r="I26"/>
      <c r="J26" s="45"/>
    </row>
    <row r="27" spans="1:14" ht="15" x14ac:dyDescent="0.25">
      <c r="A27" s="348">
        <v>1</v>
      </c>
      <c r="B27" s="83">
        <v>2</v>
      </c>
      <c r="C27" s="83"/>
      <c r="D27" s="84">
        <v>3</v>
      </c>
      <c r="E27" s="84">
        <v>4</v>
      </c>
      <c r="F27" s="349">
        <v>5</v>
      </c>
      <c r="G27"/>
      <c r="H27"/>
      <c r="I27"/>
      <c r="J27" s="45"/>
    </row>
    <row r="28" spans="1:14" s="87" customFormat="1" ht="15" x14ac:dyDescent="0.25">
      <c r="A28" s="350" t="s">
        <v>187</v>
      </c>
      <c r="B28" s="78">
        <v>5440</v>
      </c>
      <c r="C28" s="78" t="s">
        <v>307</v>
      </c>
      <c r="D28" s="213">
        <v>0</v>
      </c>
      <c r="E28" s="213">
        <v>0</v>
      </c>
      <c r="F28" s="351">
        <v>0</v>
      </c>
      <c r="G28" s="71"/>
      <c r="H28" s="71"/>
      <c r="I28" s="71"/>
      <c r="J28" s="86"/>
    </row>
    <row r="29" spans="1:14" s="87" customFormat="1" ht="15.75" thickBot="1" x14ac:dyDescent="0.3">
      <c r="A29" s="352" t="s">
        <v>188</v>
      </c>
      <c r="B29" s="353">
        <v>5445</v>
      </c>
      <c r="C29" s="353" t="s">
        <v>307</v>
      </c>
      <c r="D29" s="354">
        <v>0</v>
      </c>
      <c r="E29" s="354">
        <v>0</v>
      </c>
      <c r="F29" s="355">
        <v>0</v>
      </c>
      <c r="G29" s="71"/>
      <c r="H29" s="71"/>
      <c r="I29" s="71"/>
      <c r="J29" s="86"/>
    </row>
    <row r="30" spans="1:14" s="45" customFormat="1" x14ac:dyDescent="0.2">
      <c r="A30" s="142"/>
      <c r="B30" s="88"/>
      <c r="C30" s="88"/>
      <c r="D30" s="89"/>
      <c r="E30" s="89"/>
      <c r="G30" s="81"/>
      <c r="H30" s="81"/>
      <c r="I30" s="81"/>
      <c r="J30" s="81"/>
      <c r="K30" s="81"/>
      <c r="L30" s="81"/>
      <c r="M30" s="81"/>
      <c r="N30" s="81"/>
    </row>
    <row r="31" spans="1:14" s="45" customFormat="1" x14ac:dyDescent="0.2">
      <c r="A31" s="89"/>
      <c r="B31" s="88"/>
      <c r="C31" s="88"/>
      <c r="D31" s="89"/>
      <c r="E31" s="89"/>
      <c r="G31" s="81"/>
      <c r="H31" s="81"/>
      <c r="I31" s="81"/>
      <c r="J31" s="81"/>
      <c r="K31" s="81"/>
      <c r="L31" s="81"/>
      <c r="M31" s="81"/>
      <c r="N31" s="81"/>
    </row>
    <row r="32" spans="1:14" s="45" customFormat="1" x14ac:dyDescent="0.2">
      <c r="A32" s="89"/>
      <c r="B32" s="88"/>
      <c r="C32" s="88"/>
      <c r="D32" s="89"/>
      <c r="E32" s="89"/>
      <c r="G32" s="81"/>
      <c r="H32" s="81"/>
      <c r="I32" s="81"/>
      <c r="J32" s="81"/>
      <c r="K32" s="81"/>
      <c r="L32" s="81"/>
      <c r="M32" s="81"/>
      <c r="N32" s="81"/>
    </row>
    <row r="33" spans="1:14" s="45" customFormat="1" x14ac:dyDescent="0.2">
      <c r="A33" s="89"/>
      <c r="B33" s="88"/>
      <c r="C33" s="88"/>
      <c r="D33" s="89"/>
      <c r="E33" s="89"/>
      <c r="G33" s="81"/>
      <c r="H33" s="81"/>
      <c r="I33" s="81"/>
      <c r="J33" s="81"/>
      <c r="K33" s="81"/>
      <c r="L33" s="81"/>
      <c r="M33" s="81"/>
      <c r="N33" s="81"/>
    </row>
    <row r="34" spans="1:14" s="45" customFormat="1" x14ac:dyDescent="0.2">
      <c r="A34" s="88"/>
      <c r="B34" s="88"/>
      <c r="C34" s="88"/>
      <c r="D34" s="88"/>
      <c r="E34" s="88"/>
      <c r="G34" s="81"/>
      <c r="H34" s="81"/>
      <c r="I34" s="81"/>
      <c r="J34" s="81"/>
      <c r="K34" s="81"/>
      <c r="L34" s="81"/>
      <c r="M34" s="81"/>
      <c r="N34" s="81"/>
    </row>
    <row r="35" spans="1:14" s="45" customFormat="1" x14ac:dyDescent="0.2">
      <c r="A35" s="88"/>
      <c r="B35" s="88"/>
      <c r="C35" s="88"/>
      <c r="D35" s="88"/>
      <c r="E35" s="88"/>
      <c r="G35" s="81"/>
      <c r="H35" s="81"/>
      <c r="I35" s="81"/>
      <c r="J35" s="81"/>
      <c r="K35" s="81"/>
      <c r="L35" s="81"/>
      <c r="M35" s="81"/>
      <c r="N35" s="81"/>
    </row>
    <row r="36" spans="1:14" s="45" customFormat="1" x14ac:dyDescent="0.2">
      <c r="A36" s="88"/>
      <c r="B36" s="88"/>
      <c r="C36" s="88"/>
      <c r="D36" s="88"/>
      <c r="E36" s="88"/>
      <c r="G36" s="81"/>
      <c r="H36" s="81"/>
      <c r="I36" s="81"/>
      <c r="J36" s="81"/>
      <c r="K36" s="81"/>
      <c r="L36" s="81"/>
      <c r="M36" s="81"/>
      <c r="N36" s="81"/>
    </row>
    <row r="37" spans="1:14" s="45" customFormat="1" x14ac:dyDescent="0.2">
      <c r="A37" s="88"/>
      <c r="B37" s="88"/>
      <c r="C37" s="88"/>
      <c r="D37" s="88"/>
      <c r="E37" s="88"/>
      <c r="G37" s="81"/>
      <c r="H37" s="81"/>
      <c r="I37" s="81"/>
      <c r="J37" s="81"/>
      <c r="K37" s="81"/>
      <c r="L37" s="81"/>
      <c r="M37" s="81"/>
      <c r="N37" s="81"/>
    </row>
    <row r="38" spans="1:14" s="45" customFormat="1" x14ac:dyDescent="0.2">
      <c r="A38" s="88"/>
      <c r="B38" s="88"/>
      <c r="C38" s="88"/>
      <c r="D38" s="88"/>
      <c r="E38" s="88"/>
      <c r="G38" s="81"/>
      <c r="H38" s="81"/>
      <c r="I38" s="81"/>
      <c r="J38" s="81"/>
      <c r="K38" s="81"/>
      <c r="L38" s="81"/>
      <c r="M38" s="81"/>
      <c r="N38" s="81"/>
    </row>
    <row r="39" spans="1:14" s="45" customFormat="1" x14ac:dyDescent="0.2">
      <c r="A39" s="88"/>
      <c r="B39" s="88"/>
      <c r="C39" s="88"/>
      <c r="D39" s="88"/>
      <c r="E39" s="88"/>
      <c r="G39" s="81"/>
      <c r="H39" s="81"/>
      <c r="I39" s="81"/>
      <c r="J39" s="81"/>
      <c r="K39" s="81"/>
      <c r="L39" s="81"/>
      <c r="M39" s="81"/>
      <c r="N39" s="81"/>
    </row>
    <row r="40" spans="1:14" s="45" customFormat="1" x14ac:dyDescent="0.2">
      <c r="A40" s="88"/>
      <c r="B40" s="88"/>
      <c r="C40" s="88"/>
      <c r="D40" s="88"/>
      <c r="E40" s="88"/>
      <c r="G40" s="81"/>
      <c r="H40" s="81"/>
      <c r="I40" s="81"/>
      <c r="J40" s="81"/>
      <c r="K40" s="81"/>
      <c r="L40" s="81"/>
      <c r="M40" s="81"/>
      <c r="N40" s="81"/>
    </row>
    <row r="41" spans="1:14" s="45" customFormat="1" x14ac:dyDescent="0.2">
      <c r="A41" s="88"/>
      <c r="B41" s="88"/>
      <c r="C41" s="88"/>
      <c r="D41" s="88"/>
      <c r="E41" s="88"/>
      <c r="G41" s="81"/>
      <c r="H41" s="81"/>
      <c r="I41" s="81"/>
      <c r="J41" s="81"/>
      <c r="K41" s="81"/>
      <c r="L41" s="81"/>
      <c r="M41" s="81"/>
      <c r="N41" s="81"/>
    </row>
    <row r="42" spans="1:14" s="45" customFormat="1" x14ac:dyDescent="0.2">
      <c r="A42" s="88"/>
      <c r="B42" s="88"/>
      <c r="C42" s="88"/>
      <c r="D42" s="88"/>
      <c r="E42" s="88"/>
      <c r="G42" s="81"/>
      <c r="H42" s="81"/>
      <c r="I42" s="81"/>
      <c r="J42" s="81"/>
      <c r="K42" s="81"/>
      <c r="L42" s="81"/>
      <c r="M42" s="81"/>
      <c r="N42" s="81"/>
    </row>
    <row r="43" spans="1:14" s="45" customFormat="1" x14ac:dyDescent="0.2">
      <c r="A43" s="88"/>
      <c r="B43" s="88"/>
      <c r="C43" s="88"/>
      <c r="D43" s="88"/>
      <c r="E43" s="88"/>
      <c r="G43" s="81"/>
      <c r="H43" s="81"/>
      <c r="I43" s="81"/>
      <c r="J43" s="81"/>
      <c r="K43" s="81"/>
      <c r="L43" s="81"/>
      <c r="M43" s="81"/>
      <c r="N43" s="81"/>
    </row>
    <row r="44" spans="1:14" s="45" customFormat="1" x14ac:dyDescent="0.2">
      <c r="A44" s="88"/>
      <c r="B44" s="88"/>
      <c r="C44" s="88"/>
      <c r="D44" s="88"/>
      <c r="E44" s="88"/>
      <c r="G44" s="81"/>
      <c r="H44" s="81"/>
      <c r="I44" s="81"/>
      <c r="J44" s="81"/>
      <c r="K44" s="81"/>
      <c r="L44" s="81"/>
      <c r="M44" s="81"/>
      <c r="N44" s="81"/>
    </row>
    <row r="45" spans="1:14" s="45" customFormat="1" x14ac:dyDescent="0.2">
      <c r="A45" s="88"/>
      <c r="B45" s="88"/>
      <c r="C45" s="88"/>
      <c r="D45" s="88"/>
      <c r="E45" s="88"/>
      <c r="G45" s="81"/>
      <c r="H45" s="81"/>
      <c r="I45" s="81"/>
      <c r="J45" s="81"/>
      <c r="K45" s="81"/>
      <c r="L45" s="81"/>
      <c r="M45" s="81"/>
      <c r="N45" s="81"/>
    </row>
  </sheetData>
  <mergeCells count="23">
    <mergeCell ref="H8:H9"/>
    <mergeCell ref="A6:I6"/>
    <mergeCell ref="A3:A4"/>
    <mergeCell ref="B3:B4"/>
    <mergeCell ref="E3:G3"/>
    <mergeCell ref="C3:D3"/>
    <mergeCell ref="H3:I3"/>
    <mergeCell ref="I17:I18"/>
    <mergeCell ref="B8:B9"/>
    <mergeCell ref="D8:D9"/>
    <mergeCell ref="E8:E9"/>
    <mergeCell ref="F8:F9"/>
    <mergeCell ref="G8:G9"/>
    <mergeCell ref="A15:I15"/>
    <mergeCell ref="B17:B18"/>
    <mergeCell ref="D17:D18"/>
    <mergeCell ref="E17:E18"/>
    <mergeCell ref="F17:F18"/>
    <mergeCell ref="G17:G18"/>
    <mergeCell ref="C17:C18"/>
    <mergeCell ref="H17:H18"/>
    <mergeCell ref="I8:I9"/>
    <mergeCell ref="C8:C9"/>
  </mergeCells>
  <pageMargins left="0.74803149606299213" right="0.23622047244094491" top="0.43307086614173229" bottom="0.31496062992125984" header="0.23622047244094491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3:J117"/>
  <sheetViews>
    <sheetView topLeftCell="A48" workbookViewId="0">
      <selection activeCell="K27" sqref="K27"/>
    </sheetView>
  </sheetViews>
  <sheetFormatPr defaultRowHeight="15" x14ac:dyDescent="0.25"/>
  <cols>
    <col min="1" max="1" width="56.85546875" customWidth="1"/>
    <col min="2" max="2" width="12.140625" customWidth="1"/>
    <col min="3" max="3" width="19.140625" customWidth="1"/>
    <col min="4" max="4" width="19.7109375" customWidth="1"/>
    <col min="5" max="5" width="19.140625" customWidth="1"/>
    <col min="6" max="7" width="15.85546875" customWidth="1"/>
    <col min="8" max="8" width="15.42578125" customWidth="1"/>
    <col min="9" max="9" width="11.7109375" customWidth="1"/>
    <col min="256" max="256" width="56.85546875" customWidth="1"/>
    <col min="257" max="257" width="12.140625" customWidth="1"/>
    <col min="258" max="258" width="18.5703125" customWidth="1"/>
    <col min="259" max="260" width="19.140625" customWidth="1"/>
    <col min="261" max="262" width="15.85546875" customWidth="1"/>
    <col min="263" max="263" width="15.42578125" customWidth="1"/>
    <col min="512" max="512" width="56.85546875" customWidth="1"/>
    <col min="513" max="513" width="12.140625" customWidth="1"/>
    <col min="514" max="514" width="18.5703125" customWidth="1"/>
    <col min="515" max="516" width="19.140625" customWidth="1"/>
    <col min="517" max="518" width="15.85546875" customWidth="1"/>
    <col min="519" max="519" width="15.42578125" customWidth="1"/>
    <col min="768" max="768" width="56.85546875" customWidth="1"/>
    <col min="769" max="769" width="12.140625" customWidth="1"/>
    <col min="770" max="770" width="18.5703125" customWidth="1"/>
    <col min="771" max="772" width="19.140625" customWidth="1"/>
    <col min="773" max="774" width="15.85546875" customWidth="1"/>
    <col min="775" max="775" width="15.42578125" customWidth="1"/>
    <col min="1024" max="1024" width="56.85546875" customWidth="1"/>
    <col min="1025" max="1025" width="12.140625" customWidth="1"/>
    <col min="1026" max="1026" width="18.5703125" customWidth="1"/>
    <col min="1027" max="1028" width="19.140625" customWidth="1"/>
    <col min="1029" max="1030" width="15.85546875" customWidth="1"/>
    <col min="1031" max="1031" width="15.42578125" customWidth="1"/>
    <col min="1280" max="1280" width="56.85546875" customWidth="1"/>
    <col min="1281" max="1281" width="12.140625" customWidth="1"/>
    <col min="1282" max="1282" width="18.5703125" customWidth="1"/>
    <col min="1283" max="1284" width="19.140625" customWidth="1"/>
    <col min="1285" max="1286" width="15.85546875" customWidth="1"/>
    <col min="1287" max="1287" width="15.42578125" customWidth="1"/>
    <col min="1536" max="1536" width="56.85546875" customWidth="1"/>
    <col min="1537" max="1537" width="12.140625" customWidth="1"/>
    <col min="1538" max="1538" width="18.5703125" customWidth="1"/>
    <col min="1539" max="1540" width="19.140625" customWidth="1"/>
    <col min="1541" max="1542" width="15.85546875" customWidth="1"/>
    <col min="1543" max="1543" width="15.42578125" customWidth="1"/>
    <col min="1792" max="1792" width="56.85546875" customWidth="1"/>
    <col min="1793" max="1793" width="12.140625" customWidth="1"/>
    <col min="1794" max="1794" width="18.5703125" customWidth="1"/>
    <col min="1795" max="1796" width="19.140625" customWidth="1"/>
    <col min="1797" max="1798" width="15.85546875" customWidth="1"/>
    <col min="1799" max="1799" width="15.42578125" customWidth="1"/>
    <col min="2048" max="2048" width="56.85546875" customWidth="1"/>
    <col min="2049" max="2049" width="12.140625" customWidth="1"/>
    <col min="2050" max="2050" width="18.5703125" customWidth="1"/>
    <col min="2051" max="2052" width="19.140625" customWidth="1"/>
    <col min="2053" max="2054" width="15.85546875" customWidth="1"/>
    <col min="2055" max="2055" width="15.42578125" customWidth="1"/>
    <col min="2304" max="2304" width="56.85546875" customWidth="1"/>
    <col min="2305" max="2305" width="12.140625" customWidth="1"/>
    <col min="2306" max="2306" width="18.5703125" customWidth="1"/>
    <col min="2307" max="2308" width="19.140625" customWidth="1"/>
    <col min="2309" max="2310" width="15.85546875" customWidth="1"/>
    <col min="2311" max="2311" width="15.42578125" customWidth="1"/>
    <col min="2560" max="2560" width="56.85546875" customWidth="1"/>
    <col min="2561" max="2561" width="12.140625" customWidth="1"/>
    <col min="2562" max="2562" width="18.5703125" customWidth="1"/>
    <col min="2563" max="2564" width="19.140625" customWidth="1"/>
    <col min="2565" max="2566" width="15.85546875" customWidth="1"/>
    <col min="2567" max="2567" width="15.42578125" customWidth="1"/>
    <col min="2816" max="2816" width="56.85546875" customWidth="1"/>
    <col min="2817" max="2817" width="12.140625" customWidth="1"/>
    <col min="2818" max="2818" width="18.5703125" customWidth="1"/>
    <col min="2819" max="2820" width="19.140625" customWidth="1"/>
    <col min="2821" max="2822" width="15.85546875" customWidth="1"/>
    <col min="2823" max="2823" width="15.42578125" customWidth="1"/>
    <col min="3072" max="3072" width="56.85546875" customWidth="1"/>
    <col min="3073" max="3073" width="12.140625" customWidth="1"/>
    <col min="3074" max="3074" width="18.5703125" customWidth="1"/>
    <col min="3075" max="3076" width="19.140625" customWidth="1"/>
    <col min="3077" max="3078" width="15.85546875" customWidth="1"/>
    <col min="3079" max="3079" width="15.42578125" customWidth="1"/>
    <col min="3328" max="3328" width="56.85546875" customWidth="1"/>
    <col min="3329" max="3329" width="12.140625" customWidth="1"/>
    <col min="3330" max="3330" width="18.5703125" customWidth="1"/>
    <col min="3331" max="3332" width="19.140625" customWidth="1"/>
    <col min="3333" max="3334" width="15.85546875" customWidth="1"/>
    <col min="3335" max="3335" width="15.42578125" customWidth="1"/>
    <col min="3584" max="3584" width="56.85546875" customWidth="1"/>
    <col min="3585" max="3585" width="12.140625" customWidth="1"/>
    <col min="3586" max="3586" width="18.5703125" customWidth="1"/>
    <col min="3587" max="3588" width="19.140625" customWidth="1"/>
    <col min="3589" max="3590" width="15.85546875" customWidth="1"/>
    <col min="3591" max="3591" width="15.42578125" customWidth="1"/>
    <col min="3840" max="3840" width="56.85546875" customWidth="1"/>
    <col min="3841" max="3841" width="12.140625" customWidth="1"/>
    <col min="3842" max="3842" width="18.5703125" customWidth="1"/>
    <col min="3843" max="3844" width="19.140625" customWidth="1"/>
    <col min="3845" max="3846" width="15.85546875" customWidth="1"/>
    <col min="3847" max="3847" width="15.42578125" customWidth="1"/>
    <col min="4096" max="4096" width="56.85546875" customWidth="1"/>
    <col min="4097" max="4097" width="12.140625" customWidth="1"/>
    <col min="4098" max="4098" width="18.5703125" customWidth="1"/>
    <col min="4099" max="4100" width="19.140625" customWidth="1"/>
    <col min="4101" max="4102" width="15.85546875" customWidth="1"/>
    <col min="4103" max="4103" width="15.42578125" customWidth="1"/>
    <col min="4352" max="4352" width="56.85546875" customWidth="1"/>
    <col min="4353" max="4353" width="12.140625" customWidth="1"/>
    <col min="4354" max="4354" width="18.5703125" customWidth="1"/>
    <col min="4355" max="4356" width="19.140625" customWidth="1"/>
    <col min="4357" max="4358" width="15.85546875" customWidth="1"/>
    <col min="4359" max="4359" width="15.42578125" customWidth="1"/>
    <col min="4608" max="4608" width="56.85546875" customWidth="1"/>
    <col min="4609" max="4609" width="12.140625" customWidth="1"/>
    <col min="4610" max="4610" width="18.5703125" customWidth="1"/>
    <col min="4611" max="4612" width="19.140625" customWidth="1"/>
    <col min="4613" max="4614" width="15.85546875" customWidth="1"/>
    <col min="4615" max="4615" width="15.42578125" customWidth="1"/>
    <col min="4864" max="4864" width="56.85546875" customWidth="1"/>
    <col min="4865" max="4865" width="12.140625" customWidth="1"/>
    <col min="4866" max="4866" width="18.5703125" customWidth="1"/>
    <col min="4867" max="4868" width="19.140625" customWidth="1"/>
    <col min="4869" max="4870" width="15.85546875" customWidth="1"/>
    <col min="4871" max="4871" width="15.42578125" customWidth="1"/>
    <col min="5120" max="5120" width="56.85546875" customWidth="1"/>
    <col min="5121" max="5121" width="12.140625" customWidth="1"/>
    <col min="5122" max="5122" width="18.5703125" customWidth="1"/>
    <col min="5123" max="5124" width="19.140625" customWidth="1"/>
    <col min="5125" max="5126" width="15.85546875" customWidth="1"/>
    <col min="5127" max="5127" width="15.42578125" customWidth="1"/>
    <col min="5376" max="5376" width="56.85546875" customWidth="1"/>
    <col min="5377" max="5377" width="12.140625" customWidth="1"/>
    <col min="5378" max="5378" width="18.5703125" customWidth="1"/>
    <col min="5379" max="5380" width="19.140625" customWidth="1"/>
    <col min="5381" max="5382" width="15.85546875" customWidth="1"/>
    <col min="5383" max="5383" width="15.42578125" customWidth="1"/>
    <col min="5632" max="5632" width="56.85546875" customWidth="1"/>
    <col min="5633" max="5633" width="12.140625" customWidth="1"/>
    <col min="5634" max="5634" width="18.5703125" customWidth="1"/>
    <col min="5635" max="5636" width="19.140625" customWidth="1"/>
    <col min="5637" max="5638" width="15.85546875" customWidth="1"/>
    <col min="5639" max="5639" width="15.42578125" customWidth="1"/>
    <col min="5888" max="5888" width="56.85546875" customWidth="1"/>
    <col min="5889" max="5889" width="12.140625" customWidth="1"/>
    <col min="5890" max="5890" width="18.5703125" customWidth="1"/>
    <col min="5891" max="5892" width="19.140625" customWidth="1"/>
    <col min="5893" max="5894" width="15.85546875" customWidth="1"/>
    <col min="5895" max="5895" width="15.42578125" customWidth="1"/>
    <col min="6144" max="6144" width="56.85546875" customWidth="1"/>
    <col min="6145" max="6145" width="12.140625" customWidth="1"/>
    <col min="6146" max="6146" width="18.5703125" customWidth="1"/>
    <col min="6147" max="6148" width="19.140625" customWidth="1"/>
    <col min="6149" max="6150" width="15.85546875" customWidth="1"/>
    <col min="6151" max="6151" width="15.42578125" customWidth="1"/>
    <col min="6400" max="6400" width="56.85546875" customWidth="1"/>
    <col min="6401" max="6401" width="12.140625" customWidth="1"/>
    <col min="6402" max="6402" width="18.5703125" customWidth="1"/>
    <col min="6403" max="6404" width="19.140625" customWidth="1"/>
    <col min="6405" max="6406" width="15.85546875" customWidth="1"/>
    <col min="6407" max="6407" width="15.42578125" customWidth="1"/>
    <col min="6656" max="6656" width="56.85546875" customWidth="1"/>
    <col min="6657" max="6657" width="12.140625" customWidth="1"/>
    <col min="6658" max="6658" width="18.5703125" customWidth="1"/>
    <col min="6659" max="6660" width="19.140625" customWidth="1"/>
    <col min="6661" max="6662" width="15.85546875" customWidth="1"/>
    <col min="6663" max="6663" width="15.42578125" customWidth="1"/>
    <col min="6912" max="6912" width="56.85546875" customWidth="1"/>
    <col min="6913" max="6913" width="12.140625" customWidth="1"/>
    <col min="6914" max="6914" width="18.5703125" customWidth="1"/>
    <col min="6915" max="6916" width="19.140625" customWidth="1"/>
    <col min="6917" max="6918" width="15.85546875" customWidth="1"/>
    <col min="6919" max="6919" width="15.42578125" customWidth="1"/>
    <col min="7168" max="7168" width="56.85546875" customWidth="1"/>
    <col min="7169" max="7169" width="12.140625" customWidth="1"/>
    <col min="7170" max="7170" width="18.5703125" customWidth="1"/>
    <col min="7171" max="7172" width="19.140625" customWidth="1"/>
    <col min="7173" max="7174" width="15.85546875" customWidth="1"/>
    <col min="7175" max="7175" width="15.42578125" customWidth="1"/>
    <col min="7424" max="7424" width="56.85546875" customWidth="1"/>
    <col min="7425" max="7425" width="12.140625" customWidth="1"/>
    <col min="7426" max="7426" width="18.5703125" customWidth="1"/>
    <col min="7427" max="7428" width="19.140625" customWidth="1"/>
    <col min="7429" max="7430" width="15.85546875" customWidth="1"/>
    <col min="7431" max="7431" width="15.42578125" customWidth="1"/>
    <col min="7680" max="7680" width="56.85546875" customWidth="1"/>
    <col min="7681" max="7681" width="12.140625" customWidth="1"/>
    <col min="7682" max="7682" width="18.5703125" customWidth="1"/>
    <col min="7683" max="7684" width="19.140625" customWidth="1"/>
    <col min="7685" max="7686" width="15.85546875" customWidth="1"/>
    <col min="7687" max="7687" width="15.42578125" customWidth="1"/>
    <col min="7936" max="7936" width="56.85546875" customWidth="1"/>
    <col min="7937" max="7937" width="12.140625" customWidth="1"/>
    <col min="7938" max="7938" width="18.5703125" customWidth="1"/>
    <col min="7939" max="7940" width="19.140625" customWidth="1"/>
    <col min="7941" max="7942" width="15.85546875" customWidth="1"/>
    <col min="7943" max="7943" width="15.42578125" customWidth="1"/>
    <col min="8192" max="8192" width="56.85546875" customWidth="1"/>
    <col min="8193" max="8193" width="12.140625" customWidth="1"/>
    <col min="8194" max="8194" width="18.5703125" customWidth="1"/>
    <col min="8195" max="8196" width="19.140625" customWidth="1"/>
    <col min="8197" max="8198" width="15.85546875" customWidth="1"/>
    <col min="8199" max="8199" width="15.42578125" customWidth="1"/>
    <col min="8448" max="8448" width="56.85546875" customWidth="1"/>
    <col min="8449" max="8449" width="12.140625" customWidth="1"/>
    <col min="8450" max="8450" width="18.5703125" customWidth="1"/>
    <col min="8451" max="8452" width="19.140625" customWidth="1"/>
    <col min="8453" max="8454" width="15.85546875" customWidth="1"/>
    <col min="8455" max="8455" width="15.42578125" customWidth="1"/>
    <col min="8704" max="8704" width="56.85546875" customWidth="1"/>
    <col min="8705" max="8705" width="12.140625" customWidth="1"/>
    <col min="8706" max="8706" width="18.5703125" customWidth="1"/>
    <col min="8707" max="8708" width="19.140625" customWidth="1"/>
    <col min="8709" max="8710" width="15.85546875" customWidth="1"/>
    <col min="8711" max="8711" width="15.42578125" customWidth="1"/>
    <col min="8960" max="8960" width="56.85546875" customWidth="1"/>
    <col min="8961" max="8961" width="12.140625" customWidth="1"/>
    <col min="8962" max="8962" width="18.5703125" customWidth="1"/>
    <col min="8963" max="8964" width="19.140625" customWidth="1"/>
    <col min="8965" max="8966" width="15.85546875" customWidth="1"/>
    <col min="8967" max="8967" width="15.42578125" customWidth="1"/>
    <col min="9216" max="9216" width="56.85546875" customWidth="1"/>
    <col min="9217" max="9217" width="12.140625" customWidth="1"/>
    <col min="9218" max="9218" width="18.5703125" customWidth="1"/>
    <col min="9219" max="9220" width="19.140625" customWidth="1"/>
    <col min="9221" max="9222" width="15.85546875" customWidth="1"/>
    <col min="9223" max="9223" width="15.42578125" customWidth="1"/>
    <col min="9472" max="9472" width="56.85546875" customWidth="1"/>
    <col min="9473" max="9473" width="12.140625" customWidth="1"/>
    <col min="9474" max="9474" width="18.5703125" customWidth="1"/>
    <col min="9475" max="9476" width="19.140625" customWidth="1"/>
    <col min="9477" max="9478" width="15.85546875" customWidth="1"/>
    <col min="9479" max="9479" width="15.42578125" customWidth="1"/>
    <col min="9728" max="9728" width="56.85546875" customWidth="1"/>
    <col min="9729" max="9729" width="12.140625" customWidth="1"/>
    <col min="9730" max="9730" width="18.5703125" customWidth="1"/>
    <col min="9731" max="9732" width="19.140625" customWidth="1"/>
    <col min="9733" max="9734" width="15.85546875" customWidth="1"/>
    <col min="9735" max="9735" width="15.42578125" customWidth="1"/>
    <col min="9984" max="9984" width="56.85546875" customWidth="1"/>
    <col min="9985" max="9985" width="12.140625" customWidth="1"/>
    <col min="9986" max="9986" width="18.5703125" customWidth="1"/>
    <col min="9987" max="9988" width="19.140625" customWidth="1"/>
    <col min="9989" max="9990" width="15.85546875" customWidth="1"/>
    <col min="9991" max="9991" width="15.42578125" customWidth="1"/>
    <col min="10240" max="10240" width="56.85546875" customWidth="1"/>
    <col min="10241" max="10241" width="12.140625" customWidth="1"/>
    <col min="10242" max="10242" width="18.5703125" customWidth="1"/>
    <col min="10243" max="10244" width="19.140625" customWidth="1"/>
    <col min="10245" max="10246" width="15.85546875" customWidth="1"/>
    <col min="10247" max="10247" width="15.42578125" customWidth="1"/>
    <col min="10496" max="10496" width="56.85546875" customWidth="1"/>
    <col min="10497" max="10497" width="12.140625" customWidth="1"/>
    <col min="10498" max="10498" width="18.5703125" customWidth="1"/>
    <col min="10499" max="10500" width="19.140625" customWidth="1"/>
    <col min="10501" max="10502" width="15.85546875" customWidth="1"/>
    <col min="10503" max="10503" width="15.42578125" customWidth="1"/>
    <col min="10752" max="10752" width="56.85546875" customWidth="1"/>
    <col min="10753" max="10753" width="12.140625" customWidth="1"/>
    <col min="10754" max="10754" width="18.5703125" customWidth="1"/>
    <col min="10755" max="10756" width="19.140625" customWidth="1"/>
    <col min="10757" max="10758" width="15.85546875" customWidth="1"/>
    <col min="10759" max="10759" width="15.42578125" customWidth="1"/>
    <col min="11008" max="11008" width="56.85546875" customWidth="1"/>
    <col min="11009" max="11009" width="12.140625" customWidth="1"/>
    <col min="11010" max="11010" width="18.5703125" customWidth="1"/>
    <col min="11011" max="11012" width="19.140625" customWidth="1"/>
    <col min="11013" max="11014" width="15.85546875" customWidth="1"/>
    <col min="11015" max="11015" width="15.42578125" customWidth="1"/>
    <col min="11264" max="11264" width="56.85546875" customWidth="1"/>
    <col min="11265" max="11265" width="12.140625" customWidth="1"/>
    <col min="11266" max="11266" width="18.5703125" customWidth="1"/>
    <col min="11267" max="11268" width="19.140625" customWidth="1"/>
    <col min="11269" max="11270" width="15.85546875" customWidth="1"/>
    <col min="11271" max="11271" width="15.42578125" customWidth="1"/>
    <col min="11520" max="11520" width="56.85546875" customWidth="1"/>
    <col min="11521" max="11521" width="12.140625" customWidth="1"/>
    <col min="11522" max="11522" width="18.5703125" customWidth="1"/>
    <col min="11523" max="11524" width="19.140625" customWidth="1"/>
    <col min="11525" max="11526" width="15.85546875" customWidth="1"/>
    <col min="11527" max="11527" width="15.42578125" customWidth="1"/>
    <col min="11776" max="11776" width="56.85546875" customWidth="1"/>
    <col min="11777" max="11777" width="12.140625" customWidth="1"/>
    <col min="11778" max="11778" width="18.5703125" customWidth="1"/>
    <col min="11779" max="11780" width="19.140625" customWidth="1"/>
    <col min="11781" max="11782" width="15.85546875" customWidth="1"/>
    <col min="11783" max="11783" width="15.42578125" customWidth="1"/>
    <col min="12032" max="12032" width="56.85546875" customWidth="1"/>
    <col min="12033" max="12033" width="12.140625" customWidth="1"/>
    <col min="12034" max="12034" width="18.5703125" customWidth="1"/>
    <col min="12035" max="12036" width="19.140625" customWidth="1"/>
    <col min="12037" max="12038" width="15.85546875" customWidth="1"/>
    <col min="12039" max="12039" width="15.42578125" customWidth="1"/>
    <col min="12288" max="12288" width="56.85546875" customWidth="1"/>
    <col min="12289" max="12289" width="12.140625" customWidth="1"/>
    <col min="12290" max="12290" width="18.5703125" customWidth="1"/>
    <col min="12291" max="12292" width="19.140625" customWidth="1"/>
    <col min="12293" max="12294" width="15.85546875" customWidth="1"/>
    <col min="12295" max="12295" width="15.42578125" customWidth="1"/>
    <col min="12544" max="12544" width="56.85546875" customWidth="1"/>
    <col min="12545" max="12545" width="12.140625" customWidth="1"/>
    <col min="12546" max="12546" width="18.5703125" customWidth="1"/>
    <col min="12547" max="12548" width="19.140625" customWidth="1"/>
    <col min="12549" max="12550" width="15.85546875" customWidth="1"/>
    <col min="12551" max="12551" width="15.42578125" customWidth="1"/>
    <col min="12800" max="12800" width="56.85546875" customWidth="1"/>
    <col min="12801" max="12801" width="12.140625" customWidth="1"/>
    <col min="12802" max="12802" width="18.5703125" customWidth="1"/>
    <col min="12803" max="12804" width="19.140625" customWidth="1"/>
    <col min="12805" max="12806" width="15.85546875" customWidth="1"/>
    <col min="12807" max="12807" width="15.42578125" customWidth="1"/>
    <col min="13056" max="13056" width="56.85546875" customWidth="1"/>
    <col min="13057" max="13057" width="12.140625" customWidth="1"/>
    <col min="13058" max="13058" width="18.5703125" customWidth="1"/>
    <col min="13059" max="13060" width="19.140625" customWidth="1"/>
    <col min="13061" max="13062" width="15.85546875" customWidth="1"/>
    <col min="13063" max="13063" width="15.42578125" customWidth="1"/>
    <col min="13312" max="13312" width="56.85546875" customWidth="1"/>
    <col min="13313" max="13313" width="12.140625" customWidth="1"/>
    <col min="13314" max="13314" width="18.5703125" customWidth="1"/>
    <col min="13315" max="13316" width="19.140625" customWidth="1"/>
    <col min="13317" max="13318" width="15.85546875" customWidth="1"/>
    <col min="13319" max="13319" width="15.42578125" customWidth="1"/>
    <col min="13568" max="13568" width="56.85546875" customWidth="1"/>
    <col min="13569" max="13569" width="12.140625" customWidth="1"/>
    <col min="13570" max="13570" width="18.5703125" customWidth="1"/>
    <col min="13571" max="13572" width="19.140625" customWidth="1"/>
    <col min="13573" max="13574" width="15.85546875" customWidth="1"/>
    <col min="13575" max="13575" width="15.42578125" customWidth="1"/>
    <col min="13824" max="13824" width="56.85546875" customWidth="1"/>
    <col min="13825" max="13825" width="12.140625" customWidth="1"/>
    <col min="13826" max="13826" width="18.5703125" customWidth="1"/>
    <col min="13827" max="13828" width="19.140625" customWidth="1"/>
    <col min="13829" max="13830" width="15.85546875" customWidth="1"/>
    <col min="13831" max="13831" width="15.42578125" customWidth="1"/>
    <col min="14080" max="14080" width="56.85546875" customWidth="1"/>
    <col min="14081" max="14081" width="12.140625" customWidth="1"/>
    <col min="14082" max="14082" width="18.5703125" customWidth="1"/>
    <col min="14083" max="14084" width="19.140625" customWidth="1"/>
    <col min="14085" max="14086" width="15.85546875" customWidth="1"/>
    <col min="14087" max="14087" width="15.42578125" customWidth="1"/>
    <col min="14336" max="14336" width="56.85546875" customWidth="1"/>
    <col min="14337" max="14337" width="12.140625" customWidth="1"/>
    <col min="14338" max="14338" width="18.5703125" customWidth="1"/>
    <col min="14339" max="14340" width="19.140625" customWidth="1"/>
    <col min="14341" max="14342" width="15.85546875" customWidth="1"/>
    <col min="14343" max="14343" width="15.42578125" customWidth="1"/>
    <col min="14592" max="14592" width="56.85546875" customWidth="1"/>
    <col min="14593" max="14593" width="12.140625" customWidth="1"/>
    <col min="14594" max="14594" width="18.5703125" customWidth="1"/>
    <col min="14595" max="14596" width="19.140625" customWidth="1"/>
    <col min="14597" max="14598" width="15.85546875" customWidth="1"/>
    <col min="14599" max="14599" width="15.42578125" customWidth="1"/>
    <col min="14848" max="14848" width="56.85546875" customWidth="1"/>
    <col min="14849" max="14849" width="12.140625" customWidth="1"/>
    <col min="14850" max="14850" width="18.5703125" customWidth="1"/>
    <col min="14851" max="14852" width="19.140625" customWidth="1"/>
    <col min="14853" max="14854" width="15.85546875" customWidth="1"/>
    <col min="14855" max="14855" width="15.42578125" customWidth="1"/>
    <col min="15104" max="15104" width="56.85546875" customWidth="1"/>
    <col min="15105" max="15105" width="12.140625" customWidth="1"/>
    <col min="15106" max="15106" width="18.5703125" customWidth="1"/>
    <col min="15107" max="15108" width="19.140625" customWidth="1"/>
    <col min="15109" max="15110" width="15.85546875" customWidth="1"/>
    <col min="15111" max="15111" width="15.42578125" customWidth="1"/>
    <col min="15360" max="15360" width="56.85546875" customWidth="1"/>
    <col min="15361" max="15361" width="12.140625" customWidth="1"/>
    <col min="15362" max="15362" width="18.5703125" customWidth="1"/>
    <col min="15363" max="15364" width="19.140625" customWidth="1"/>
    <col min="15365" max="15366" width="15.85546875" customWidth="1"/>
    <col min="15367" max="15367" width="15.42578125" customWidth="1"/>
    <col min="15616" max="15616" width="56.85546875" customWidth="1"/>
    <col min="15617" max="15617" width="12.140625" customWidth="1"/>
    <col min="15618" max="15618" width="18.5703125" customWidth="1"/>
    <col min="15619" max="15620" width="19.140625" customWidth="1"/>
    <col min="15621" max="15622" width="15.85546875" customWidth="1"/>
    <col min="15623" max="15623" width="15.42578125" customWidth="1"/>
    <col min="15872" max="15872" width="56.85546875" customWidth="1"/>
    <col min="15873" max="15873" width="12.140625" customWidth="1"/>
    <col min="15874" max="15874" width="18.5703125" customWidth="1"/>
    <col min="15875" max="15876" width="19.140625" customWidth="1"/>
    <col min="15877" max="15878" width="15.85546875" customWidth="1"/>
    <col min="15879" max="15879" width="15.42578125" customWidth="1"/>
    <col min="16128" max="16128" width="56.85546875" customWidth="1"/>
    <col min="16129" max="16129" width="12.140625" customWidth="1"/>
    <col min="16130" max="16130" width="18.5703125" customWidth="1"/>
    <col min="16131" max="16132" width="19.140625" customWidth="1"/>
    <col min="16133" max="16134" width="15.85546875" customWidth="1"/>
    <col min="16135" max="16135" width="15.42578125" customWidth="1"/>
  </cols>
  <sheetData>
    <row r="3" spans="1:10" ht="16.5" x14ac:dyDescent="0.25">
      <c r="A3" s="90" t="s">
        <v>189</v>
      </c>
    </row>
    <row r="5" spans="1:10" ht="16.5" thickBot="1" x14ac:dyDescent="0.3">
      <c r="A5" s="91" t="s">
        <v>190</v>
      </c>
    </row>
    <row r="6" spans="1:10" ht="15" customHeight="1" thickBot="1" x14ac:dyDescent="0.3">
      <c r="A6" s="643" t="s">
        <v>13</v>
      </c>
      <c r="B6" s="643" t="s">
        <v>14</v>
      </c>
      <c r="C6" s="646" t="s">
        <v>15</v>
      </c>
      <c r="D6" s="647"/>
      <c r="E6" s="648"/>
      <c r="F6" s="646" t="s">
        <v>17</v>
      </c>
      <c r="G6" s="647"/>
      <c r="H6" s="648"/>
    </row>
    <row r="7" spans="1:10" ht="15" customHeight="1" thickBot="1" x14ac:dyDescent="0.3">
      <c r="A7" s="644"/>
      <c r="B7" s="644"/>
      <c r="C7" s="643" t="s">
        <v>191</v>
      </c>
      <c r="D7" s="646" t="s">
        <v>192</v>
      </c>
      <c r="E7" s="648"/>
      <c r="F7" s="643" t="s">
        <v>191</v>
      </c>
      <c r="G7" s="646" t="s">
        <v>192</v>
      </c>
      <c r="H7" s="648"/>
    </row>
    <row r="8" spans="1:10" ht="36.75" thickBot="1" x14ac:dyDescent="0.3">
      <c r="A8" s="645"/>
      <c r="B8" s="645"/>
      <c r="C8" s="645"/>
      <c r="D8" s="92" t="s">
        <v>193</v>
      </c>
      <c r="E8" s="92" t="s">
        <v>194</v>
      </c>
      <c r="F8" s="645"/>
      <c r="G8" s="92" t="s">
        <v>193</v>
      </c>
      <c r="H8" s="92" t="s">
        <v>194</v>
      </c>
      <c r="I8" s="256"/>
      <c r="J8" s="58"/>
    </row>
    <row r="9" spans="1:10" ht="15.75" thickBot="1" x14ac:dyDescent="0.3">
      <c r="A9" s="93">
        <v>1</v>
      </c>
      <c r="B9" s="226">
        <v>2</v>
      </c>
      <c r="C9" s="226">
        <v>3</v>
      </c>
      <c r="D9" s="226">
        <v>4</v>
      </c>
      <c r="E9" s="226">
        <v>5</v>
      </c>
      <c r="F9" s="225">
        <v>6</v>
      </c>
      <c r="G9" s="226">
        <v>7</v>
      </c>
      <c r="H9" s="226">
        <v>8</v>
      </c>
    </row>
    <row r="10" spans="1:10" ht="14.45" hidden="1" customHeight="1" x14ac:dyDescent="0.25">
      <c r="A10" s="649" t="s">
        <v>26</v>
      </c>
      <c r="B10" s="650"/>
      <c r="C10" s="650"/>
      <c r="D10" s="650"/>
      <c r="E10" s="650"/>
      <c r="F10" s="650"/>
      <c r="G10" s="650"/>
      <c r="H10" s="651"/>
    </row>
    <row r="11" spans="1:10" ht="14.45" hidden="1" customHeight="1" x14ac:dyDescent="0.25">
      <c r="A11" s="94" t="s">
        <v>195</v>
      </c>
      <c r="B11" s="227">
        <v>5501</v>
      </c>
      <c r="C11" s="228">
        <f>C12+C14+C15+C16+C17</f>
        <v>0</v>
      </c>
      <c r="D11" s="229"/>
      <c r="E11" s="227"/>
      <c r="F11" s="228" t="e">
        <f>SUM(#REF!)</f>
        <v>#REF!</v>
      </c>
      <c r="G11" s="229"/>
      <c r="H11" s="227"/>
    </row>
    <row r="12" spans="1:10" ht="14.45" hidden="1" customHeight="1" x14ac:dyDescent="0.25">
      <c r="A12" s="95" t="s">
        <v>130</v>
      </c>
      <c r="B12" s="634">
        <v>5502</v>
      </c>
      <c r="C12" s="636">
        <f>D12-E12</f>
        <v>0</v>
      </c>
      <c r="D12" s="638"/>
      <c r="E12" s="640"/>
      <c r="F12" s="636" t="e">
        <f>SUM(#REF!)</f>
        <v>#REF!</v>
      </c>
      <c r="G12" s="229"/>
      <c r="H12" s="634"/>
    </row>
    <row r="13" spans="1:10" ht="14.45" hidden="1" customHeight="1" x14ac:dyDescent="0.25">
      <c r="A13" s="95" t="s">
        <v>196</v>
      </c>
      <c r="B13" s="634"/>
      <c r="C13" s="636"/>
      <c r="D13" s="638"/>
      <c r="E13" s="640"/>
      <c r="F13" s="636"/>
      <c r="G13" s="229"/>
      <c r="H13" s="634"/>
    </row>
    <row r="14" spans="1:10" ht="14.45" hidden="1" customHeight="1" x14ac:dyDescent="0.25">
      <c r="A14" s="95" t="s">
        <v>197</v>
      </c>
      <c r="B14" s="227">
        <v>5503</v>
      </c>
      <c r="C14" s="228">
        <f>D14-E14</f>
        <v>0</v>
      </c>
      <c r="D14" s="229"/>
      <c r="E14" s="227"/>
      <c r="F14" s="228" t="e">
        <f>SUM(#REF!)</f>
        <v>#REF!</v>
      </c>
      <c r="G14" s="229"/>
      <c r="H14" s="227"/>
    </row>
    <row r="15" spans="1:10" ht="14.45" hidden="1" customHeight="1" x14ac:dyDescent="0.25">
      <c r="A15" s="95" t="s">
        <v>198</v>
      </c>
      <c r="B15" s="227">
        <v>5504</v>
      </c>
      <c r="C15" s="228">
        <f>D15-E15</f>
        <v>0</v>
      </c>
      <c r="D15" s="229"/>
      <c r="E15" s="227"/>
      <c r="F15" s="228" t="e">
        <f>SUM(#REF!)</f>
        <v>#REF!</v>
      </c>
      <c r="G15" s="229"/>
      <c r="H15" s="227"/>
    </row>
    <row r="16" spans="1:10" ht="14.45" hidden="1" customHeight="1" x14ac:dyDescent="0.25">
      <c r="A16" s="95" t="s">
        <v>199</v>
      </c>
      <c r="B16" s="227">
        <v>5505</v>
      </c>
      <c r="C16" s="228">
        <f>D16-E16</f>
        <v>0</v>
      </c>
      <c r="D16" s="229"/>
      <c r="E16" s="227"/>
      <c r="F16" s="228" t="e">
        <f>SUM(#REF!)</f>
        <v>#REF!</v>
      </c>
      <c r="G16" s="229"/>
      <c r="H16" s="227"/>
    </row>
    <row r="17" spans="1:8" ht="14.45" hidden="1" customHeight="1" x14ac:dyDescent="0.25">
      <c r="A17" s="95" t="s">
        <v>200</v>
      </c>
      <c r="B17" s="227">
        <v>5506</v>
      </c>
      <c r="C17" s="228">
        <f>D17-E17</f>
        <v>0</v>
      </c>
      <c r="D17" s="229"/>
      <c r="E17" s="227"/>
      <c r="F17" s="228" t="e">
        <f>SUM(#REF!)</f>
        <v>#REF!</v>
      </c>
      <c r="G17" s="229"/>
      <c r="H17" s="227"/>
    </row>
    <row r="18" spans="1:8" ht="14.45" hidden="1" customHeight="1" x14ac:dyDescent="0.25">
      <c r="A18" s="94" t="s">
        <v>201</v>
      </c>
      <c r="B18" s="227">
        <v>5510</v>
      </c>
      <c r="C18" s="228">
        <f>C19+C21+C22+C23+C24</f>
        <v>0</v>
      </c>
      <c r="D18" s="229"/>
      <c r="E18" s="227"/>
      <c r="F18" s="228" t="e">
        <f>SUM(#REF!)</f>
        <v>#REF!</v>
      </c>
      <c r="G18" s="229"/>
      <c r="H18" s="227"/>
    </row>
    <row r="19" spans="1:8" ht="14.45" hidden="1" customHeight="1" x14ac:dyDescent="0.25">
      <c r="A19" s="95" t="s">
        <v>130</v>
      </c>
      <c r="B19" s="634">
        <v>5511</v>
      </c>
      <c r="C19" s="636">
        <f>D19-E19</f>
        <v>0</v>
      </c>
      <c r="D19" s="638"/>
      <c r="E19" s="641"/>
      <c r="F19" s="636" t="e">
        <f>SUM(#REF!)</f>
        <v>#REF!</v>
      </c>
      <c r="G19" s="229"/>
      <c r="H19" s="634"/>
    </row>
    <row r="20" spans="1:8" ht="14.45" hidden="1" customHeight="1" x14ac:dyDescent="0.25">
      <c r="A20" s="95" t="s">
        <v>202</v>
      </c>
      <c r="B20" s="634"/>
      <c r="C20" s="636"/>
      <c r="D20" s="638"/>
      <c r="E20" s="641"/>
      <c r="F20" s="636"/>
      <c r="G20" s="229"/>
      <c r="H20" s="634"/>
    </row>
    <row r="21" spans="1:8" ht="14.45" hidden="1" customHeight="1" x14ac:dyDescent="0.25">
      <c r="A21" s="95" t="s">
        <v>197</v>
      </c>
      <c r="B21" s="227">
        <v>5512</v>
      </c>
      <c r="C21" s="228">
        <f>D21-E21</f>
        <v>0</v>
      </c>
      <c r="D21" s="229"/>
      <c r="E21" s="227"/>
      <c r="F21" s="228" t="e">
        <f>SUM(#REF!)</f>
        <v>#REF!</v>
      </c>
      <c r="G21" s="229"/>
      <c r="H21" s="227"/>
    </row>
    <row r="22" spans="1:8" ht="14.45" hidden="1" customHeight="1" x14ac:dyDescent="0.25">
      <c r="A22" s="96" t="s">
        <v>198</v>
      </c>
      <c r="B22" s="227">
        <v>5513</v>
      </c>
      <c r="C22" s="228">
        <f>D22-E22</f>
        <v>0</v>
      </c>
      <c r="D22" s="229"/>
      <c r="E22" s="227"/>
      <c r="F22" s="228" t="e">
        <f>SUM(#REF!)</f>
        <v>#REF!</v>
      </c>
      <c r="G22" s="229"/>
      <c r="H22" s="227"/>
    </row>
    <row r="23" spans="1:8" ht="14.45" hidden="1" customHeight="1" x14ac:dyDescent="0.25">
      <c r="A23" s="96" t="s">
        <v>199</v>
      </c>
      <c r="B23" s="227">
        <v>5514</v>
      </c>
      <c r="C23" s="228">
        <f>D23-E23</f>
        <v>0</v>
      </c>
      <c r="D23" s="229"/>
      <c r="E23" s="227"/>
      <c r="F23" s="228" t="e">
        <f>SUM(#REF!)</f>
        <v>#REF!</v>
      </c>
      <c r="G23" s="229"/>
      <c r="H23" s="227"/>
    </row>
    <row r="24" spans="1:8" ht="14.45" hidden="1" customHeight="1" x14ac:dyDescent="0.25">
      <c r="A24" s="96" t="s">
        <v>200</v>
      </c>
      <c r="B24" s="227">
        <v>5515</v>
      </c>
      <c r="C24" s="228">
        <f>D24-E24</f>
        <v>0</v>
      </c>
      <c r="D24" s="229"/>
      <c r="E24" s="227"/>
      <c r="F24" s="228" t="e">
        <f>SUM(#REF!)</f>
        <v>#REF!</v>
      </c>
      <c r="G24" s="229"/>
      <c r="H24" s="227"/>
    </row>
    <row r="25" spans="1:8" ht="14.45" hidden="1" customHeight="1" x14ac:dyDescent="0.25">
      <c r="A25" s="94" t="s">
        <v>203</v>
      </c>
      <c r="B25" s="97">
        <v>5500</v>
      </c>
      <c r="C25" s="98">
        <f>C11+C18</f>
        <v>0</v>
      </c>
      <c r="D25" s="99"/>
      <c r="E25" s="97"/>
      <c r="F25" s="98" t="e">
        <f>SUM(#REF!)</f>
        <v>#REF!</v>
      </c>
      <c r="G25" s="99"/>
      <c r="H25" s="97"/>
    </row>
    <row r="26" spans="1:8" ht="15.75" thickBot="1" x14ac:dyDescent="0.3">
      <c r="A26" s="632" t="s">
        <v>312</v>
      </c>
      <c r="B26" s="633"/>
      <c r="C26" s="633"/>
      <c r="D26" s="633"/>
      <c r="E26" s="633"/>
      <c r="F26" s="633"/>
      <c r="G26" s="633"/>
      <c r="H26" s="633"/>
    </row>
    <row r="27" spans="1:8" x14ac:dyDescent="0.25">
      <c r="A27" s="290" t="s">
        <v>195</v>
      </c>
      <c r="B27" s="278">
        <v>5521</v>
      </c>
      <c r="C27" s="291">
        <v>0</v>
      </c>
      <c r="D27" s="291">
        <v>0</v>
      </c>
      <c r="E27" s="291">
        <v>0</v>
      </c>
      <c r="F27" s="291">
        <v>461394</v>
      </c>
      <c r="G27" s="292">
        <v>461394</v>
      </c>
      <c r="H27" s="293"/>
    </row>
    <row r="28" spans="1:8" x14ac:dyDescent="0.25">
      <c r="A28" s="294" t="s">
        <v>130</v>
      </c>
      <c r="B28" s="634">
        <v>5522</v>
      </c>
      <c r="C28" s="228">
        <v>0</v>
      </c>
      <c r="D28" s="228">
        <v>0</v>
      </c>
      <c r="E28" s="228">
        <v>0</v>
      </c>
      <c r="F28" s="228">
        <v>0</v>
      </c>
      <c r="G28" s="228">
        <v>0</v>
      </c>
      <c r="H28" s="282">
        <v>0</v>
      </c>
    </row>
    <row r="29" spans="1:8" x14ac:dyDescent="0.25">
      <c r="A29" s="294" t="s">
        <v>196</v>
      </c>
      <c r="B29" s="634"/>
      <c r="C29" s="228">
        <v>0</v>
      </c>
      <c r="D29" s="228">
        <v>0</v>
      </c>
      <c r="E29" s="228">
        <v>0</v>
      </c>
      <c r="F29" s="228">
        <v>0</v>
      </c>
      <c r="G29" s="228">
        <v>0</v>
      </c>
      <c r="H29" s="282">
        <v>0</v>
      </c>
    </row>
    <row r="30" spans="1:8" x14ac:dyDescent="0.25">
      <c r="A30" s="294" t="s">
        <v>257</v>
      </c>
      <c r="B30" s="227">
        <v>5523</v>
      </c>
      <c r="C30" s="228">
        <v>0</v>
      </c>
      <c r="D30" s="228">
        <v>0</v>
      </c>
      <c r="E30" s="228">
        <v>0</v>
      </c>
      <c r="F30" s="228">
        <v>461394</v>
      </c>
      <c r="G30" s="265">
        <v>461394</v>
      </c>
      <c r="H30" s="282">
        <v>0</v>
      </c>
    </row>
    <row r="31" spans="1:8" x14ac:dyDescent="0.25">
      <c r="A31" s="294" t="s">
        <v>198</v>
      </c>
      <c r="B31" s="227">
        <v>5524</v>
      </c>
      <c r="C31" s="228">
        <v>0</v>
      </c>
      <c r="D31" s="228">
        <v>0</v>
      </c>
      <c r="E31" s="228">
        <v>0</v>
      </c>
      <c r="F31" s="228">
        <f>G31-H31</f>
        <v>0</v>
      </c>
      <c r="G31" s="228">
        <v>0</v>
      </c>
      <c r="H31" s="282">
        <v>0</v>
      </c>
    </row>
    <row r="32" spans="1:8" x14ac:dyDescent="0.25">
      <c r="A32" s="294" t="s">
        <v>199</v>
      </c>
      <c r="B32" s="227">
        <v>5525</v>
      </c>
      <c r="C32" s="228">
        <v>0</v>
      </c>
      <c r="D32" s="228">
        <v>0</v>
      </c>
      <c r="E32" s="228">
        <v>0</v>
      </c>
      <c r="F32" s="228">
        <f>G32-H32</f>
        <v>0</v>
      </c>
      <c r="G32" s="228">
        <v>0</v>
      </c>
      <c r="H32" s="282">
        <v>0</v>
      </c>
    </row>
    <row r="33" spans="1:10" x14ac:dyDescent="0.25">
      <c r="A33" s="294" t="s">
        <v>200</v>
      </c>
      <c r="B33" s="227">
        <v>5526</v>
      </c>
      <c r="C33" s="228">
        <v>0</v>
      </c>
      <c r="D33" s="228">
        <v>0</v>
      </c>
      <c r="E33" s="228">
        <v>0</v>
      </c>
      <c r="F33" s="228">
        <f>G33-H33</f>
        <v>0</v>
      </c>
      <c r="G33" s="228">
        <v>0</v>
      </c>
      <c r="H33" s="282">
        <v>0</v>
      </c>
    </row>
    <row r="34" spans="1:10" x14ac:dyDescent="0.25">
      <c r="A34" s="295" t="s">
        <v>201</v>
      </c>
      <c r="B34" s="227">
        <v>5530</v>
      </c>
      <c r="C34" s="98">
        <f>C35+C37+C38+C39+C40</f>
        <v>300841</v>
      </c>
      <c r="D34" s="98">
        <f>D35+D37+D38+D39+D40</f>
        <v>334602</v>
      </c>
      <c r="E34" s="140">
        <f>E35+E37+E30+E39+E40</f>
        <v>-33761</v>
      </c>
      <c r="F34" s="98">
        <f>F35+F37+F38+F39+F40</f>
        <v>433513</v>
      </c>
      <c r="G34" s="266">
        <f>G35+G37+G38+G39+G40</f>
        <v>514940</v>
      </c>
      <c r="H34" s="296">
        <f>SUM(H35:H40)</f>
        <v>-81427</v>
      </c>
    </row>
    <row r="35" spans="1:10" x14ac:dyDescent="0.25">
      <c r="A35" s="294" t="s">
        <v>130</v>
      </c>
      <c r="B35" s="634">
        <v>5531</v>
      </c>
      <c r="C35" s="636">
        <v>270950</v>
      </c>
      <c r="D35" s="637">
        <v>304711</v>
      </c>
      <c r="E35" s="639">
        <v>-33761</v>
      </c>
      <c r="F35" s="636">
        <v>243211</v>
      </c>
      <c r="G35" s="637">
        <f>F35-H35</f>
        <v>324638</v>
      </c>
      <c r="H35" s="635">
        <v>-81427</v>
      </c>
    </row>
    <row r="36" spans="1:10" x14ac:dyDescent="0.25">
      <c r="A36" s="294" t="s">
        <v>202</v>
      </c>
      <c r="B36" s="634"/>
      <c r="C36" s="636"/>
      <c r="D36" s="638"/>
      <c r="E36" s="639"/>
      <c r="F36" s="636"/>
      <c r="G36" s="638"/>
      <c r="H36" s="635"/>
    </row>
    <row r="37" spans="1:10" x14ac:dyDescent="0.25">
      <c r="A37" s="294" t="s">
        <v>197</v>
      </c>
      <c r="B37" s="227">
        <v>5532</v>
      </c>
      <c r="C37" s="228">
        <v>0</v>
      </c>
      <c r="D37" s="228">
        <v>0</v>
      </c>
      <c r="E37" s="228">
        <v>0</v>
      </c>
      <c r="F37" s="228">
        <v>0</v>
      </c>
      <c r="G37" s="228">
        <v>0</v>
      </c>
      <c r="H37" s="282">
        <v>0</v>
      </c>
    </row>
    <row r="38" spans="1:10" x14ac:dyDescent="0.25">
      <c r="A38" s="297" t="s">
        <v>257</v>
      </c>
      <c r="B38" s="227">
        <v>5533</v>
      </c>
      <c r="C38" s="228">
        <v>0</v>
      </c>
      <c r="D38" s="228">
        <v>0</v>
      </c>
      <c r="E38" s="228">
        <v>0</v>
      </c>
      <c r="F38" s="228">
        <v>0</v>
      </c>
      <c r="G38" s="228">
        <v>0</v>
      </c>
      <c r="H38" s="282">
        <v>0</v>
      </c>
    </row>
    <row r="39" spans="1:10" x14ac:dyDescent="0.25">
      <c r="A39" s="297" t="s">
        <v>199</v>
      </c>
      <c r="B39" s="227">
        <v>5534</v>
      </c>
      <c r="C39" s="228">
        <v>2533</v>
      </c>
      <c r="D39" s="232">
        <f>C39+E39</f>
        <v>2533</v>
      </c>
      <c r="E39" s="228">
        <v>0</v>
      </c>
      <c r="F39" s="228">
        <v>8391</v>
      </c>
      <c r="G39" s="232">
        <f>F39+H39</f>
        <v>8391</v>
      </c>
      <c r="H39" s="298"/>
    </row>
    <row r="40" spans="1:10" ht="15.75" thickBot="1" x14ac:dyDescent="0.3">
      <c r="A40" s="327" t="s">
        <v>200</v>
      </c>
      <c r="B40" s="257">
        <v>5535</v>
      </c>
      <c r="C40" s="258">
        <v>27358</v>
      </c>
      <c r="D40" s="260">
        <f>C40+E40</f>
        <v>27358</v>
      </c>
      <c r="E40" s="328">
        <v>0</v>
      </c>
      <c r="F40" s="258">
        <v>181911</v>
      </c>
      <c r="G40" s="260">
        <f>F40+H40</f>
        <v>181911</v>
      </c>
      <c r="H40" s="329">
        <v>0</v>
      </c>
    </row>
    <row r="41" spans="1:10" ht="14.25" customHeight="1" thickBot="1" x14ac:dyDescent="0.3">
      <c r="A41" s="330" t="s">
        <v>203</v>
      </c>
      <c r="B41" s="331">
        <v>5520</v>
      </c>
      <c r="C41" s="332">
        <f>SUM(C27+C34)</f>
        <v>300841</v>
      </c>
      <c r="D41" s="332">
        <f>SUM(D27+D34)</f>
        <v>334602</v>
      </c>
      <c r="E41" s="332">
        <f t="shared" ref="E41" si="0">SUM(E27+E34)</f>
        <v>-33761</v>
      </c>
      <c r="F41" s="332">
        <f>F27+F34</f>
        <v>894907</v>
      </c>
      <c r="G41" s="332">
        <f>G27+G34</f>
        <v>976334</v>
      </c>
      <c r="H41" s="333">
        <f t="shared" ref="H41" si="1">H27+H34</f>
        <v>-81427</v>
      </c>
    </row>
    <row r="42" spans="1:10" x14ac:dyDescent="0.25">
      <c r="A42" s="267"/>
      <c r="B42" s="268"/>
      <c r="C42" s="269"/>
      <c r="D42" s="270"/>
      <c r="E42" s="268"/>
      <c r="F42" s="269"/>
      <c r="G42" s="270"/>
      <c r="H42" s="268"/>
    </row>
    <row r="43" spans="1:10" ht="15.75" thickBot="1" x14ac:dyDescent="0.3">
      <c r="A43" s="632" t="s">
        <v>42</v>
      </c>
      <c r="B43" s="633"/>
      <c r="C43" s="633"/>
      <c r="D43" s="633"/>
      <c r="E43" s="633"/>
      <c r="F43" s="633"/>
      <c r="G43" s="633"/>
      <c r="H43" s="633"/>
      <c r="I43" s="157"/>
      <c r="J43" s="157"/>
    </row>
    <row r="44" spans="1:10" x14ac:dyDescent="0.25">
      <c r="A44" s="290" t="s">
        <v>195</v>
      </c>
      <c r="B44" s="299">
        <v>5521</v>
      </c>
      <c r="C44" s="291">
        <f>C47</f>
        <v>461394</v>
      </c>
      <c r="D44" s="292">
        <f>D47</f>
        <v>461394</v>
      </c>
      <c r="E44" s="291">
        <v>0</v>
      </c>
      <c r="F44" s="291">
        <f>F47</f>
        <v>544175</v>
      </c>
      <c r="G44" s="300">
        <f>G47</f>
        <v>544175</v>
      </c>
      <c r="H44" s="301">
        <v>0</v>
      </c>
    </row>
    <row r="45" spans="1:10" x14ac:dyDescent="0.25">
      <c r="A45" s="294" t="s">
        <v>130</v>
      </c>
      <c r="B45" s="634">
        <v>5522</v>
      </c>
      <c r="C45" s="228">
        <v>0</v>
      </c>
      <c r="D45" s="228">
        <v>0</v>
      </c>
      <c r="E45" s="228">
        <v>0</v>
      </c>
      <c r="F45" s="228">
        <f>G45-H45</f>
        <v>0</v>
      </c>
      <c r="G45" s="228">
        <v>0</v>
      </c>
      <c r="H45" s="282">
        <v>0</v>
      </c>
    </row>
    <row r="46" spans="1:10" x14ac:dyDescent="0.25">
      <c r="A46" s="294" t="s">
        <v>196</v>
      </c>
      <c r="B46" s="634"/>
      <c r="C46" s="228">
        <v>0</v>
      </c>
      <c r="D46" s="228">
        <v>0</v>
      </c>
      <c r="E46" s="228">
        <v>0</v>
      </c>
      <c r="F46" s="228">
        <v>0</v>
      </c>
      <c r="G46" s="228">
        <v>0</v>
      </c>
      <c r="H46" s="282">
        <v>0</v>
      </c>
    </row>
    <row r="47" spans="1:10" x14ac:dyDescent="0.25">
      <c r="A47" s="294" t="s">
        <v>257</v>
      </c>
      <c r="B47" s="227">
        <v>5523</v>
      </c>
      <c r="C47" s="228">
        <v>461394</v>
      </c>
      <c r="D47" s="265">
        <v>461394</v>
      </c>
      <c r="E47" s="228">
        <v>0</v>
      </c>
      <c r="F47" s="228">
        <v>544175</v>
      </c>
      <c r="G47" s="100">
        <f>F47</f>
        <v>544175</v>
      </c>
      <c r="H47" s="302"/>
    </row>
    <row r="48" spans="1:10" x14ac:dyDescent="0.25">
      <c r="A48" s="294" t="s">
        <v>198</v>
      </c>
      <c r="B48" s="227">
        <v>5524</v>
      </c>
      <c r="C48" s="228">
        <v>0</v>
      </c>
      <c r="D48" s="228">
        <v>0</v>
      </c>
      <c r="E48" s="228">
        <v>0</v>
      </c>
      <c r="F48" s="228">
        <v>0</v>
      </c>
      <c r="G48" s="228">
        <v>0</v>
      </c>
      <c r="H48" s="282">
        <v>0</v>
      </c>
    </row>
    <row r="49" spans="1:10" x14ac:dyDescent="0.25">
      <c r="A49" s="294" t="s">
        <v>199</v>
      </c>
      <c r="B49" s="227">
        <v>5525</v>
      </c>
      <c r="C49" s="228">
        <v>0</v>
      </c>
      <c r="D49" s="228">
        <v>0</v>
      </c>
      <c r="E49" s="228">
        <v>0</v>
      </c>
      <c r="F49" s="228">
        <v>0</v>
      </c>
      <c r="G49" s="228">
        <v>0</v>
      </c>
      <c r="H49" s="282">
        <v>0</v>
      </c>
    </row>
    <row r="50" spans="1:10" x14ac:dyDescent="0.25">
      <c r="A50" s="294" t="s">
        <v>200</v>
      </c>
      <c r="B50" s="227">
        <v>5526</v>
      </c>
      <c r="C50" s="228">
        <v>0</v>
      </c>
      <c r="D50" s="228">
        <v>0</v>
      </c>
      <c r="E50" s="228">
        <v>0</v>
      </c>
      <c r="F50" s="228">
        <v>0</v>
      </c>
      <c r="G50" s="228">
        <v>0</v>
      </c>
      <c r="H50" s="282">
        <v>0</v>
      </c>
    </row>
    <row r="51" spans="1:10" x14ac:dyDescent="0.25">
      <c r="A51" s="295" t="s">
        <v>201</v>
      </c>
      <c r="B51" s="227">
        <v>5530</v>
      </c>
      <c r="C51" s="98">
        <f>C53+C54+C55+C56+C57</f>
        <v>433513</v>
      </c>
      <c r="D51" s="98">
        <f t="shared" ref="D51:H51" si="2">D53+D54+D55+D56+D57</f>
        <v>514940</v>
      </c>
      <c r="E51" s="98">
        <f t="shared" si="2"/>
        <v>-81427</v>
      </c>
      <c r="F51" s="98">
        <f t="shared" si="2"/>
        <v>440294</v>
      </c>
      <c r="G51" s="98">
        <f t="shared" si="2"/>
        <v>498232</v>
      </c>
      <c r="H51" s="303">
        <f t="shared" si="2"/>
        <v>-57938</v>
      </c>
      <c r="I51" s="105"/>
      <c r="J51" s="157"/>
    </row>
    <row r="52" spans="1:10" ht="15" customHeight="1" x14ac:dyDescent="0.25">
      <c r="A52" s="294" t="s">
        <v>130</v>
      </c>
      <c r="B52" s="104"/>
      <c r="C52" s="228"/>
      <c r="D52" s="232"/>
      <c r="E52" s="273"/>
      <c r="F52" s="228"/>
      <c r="G52" s="273"/>
      <c r="H52" s="304"/>
    </row>
    <row r="53" spans="1:10" x14ac:dyDescent="0.25">
      <c r="A53" s="294" t="s">
        <v>202</v>
      </c>
      <c r="B53" s="104">
        <v>5531</v>
      </c>
      <c r="C53" s="228">
        <v>243211</v>
      </c>
      <c r="D53" s="232">
        <f>C53-E53</f>
        <v>324638</v>
      </c>
      <c r="E53" s="273">
        <v>-81427</v>
      </c>
      <c r="F53" s="228">
        <v>257112</v>
      </c>
      <c r="G53" s="273">
        <f>F53-H53</f>
        <v>315050</v>
      </c>
      <c r="H53" s="304">
        <v>-57938</v>
      </c>
    </row>
    <row r="54" spans="1:10" x14ac:dyDescent="0.25">
      <c r="A54" s="294" t="s">
        <v>197</v>
      </c>
      <c r="B54" s="227">
        <v>5532</v>
      </c>
      <c r="C54" s="228">
        <v>0</v>
      </c>
      <c r="D54" s="228">
        <v>0</v>
      </c>
      <c r="E54" s="228">
        <v>0</v>
      </c>
      <c r="F54" s="228">
        <v>0</v>
      </c>
      <c r="G54" s="228">
        <v>0</v>
      </c>
      <c r="H54" s="282">
        <v>0</v>
      </c>
    </row>
    <row r="55" spans="1:10" ht="20.45" customHeight="1" x14ac:dyDescent="0.25">
      <c r="A55" s="297" t="s">
        <v>257</v>
      </c>
      <c r="B55" s="227">
        <v>5533</v>
      </c>
      <c r="C55" s="228">
        <v>0</v>
      </c>
      <c r="D55" s="228">
        <v>0</v>
      </c>
      <c r="E55" s="228">
        <v>0</v>
      </c>
      <c r="F55" s="228">
        <v>0</v>
      </c>
      <c r="G55" s="228">
        <v>0</v>
      </c>
      <c r="H55" s="282">
        <v>0</v>
      </c>
    </row>
    <row r="56" spans="1:10" ht="14.45" customHeight="1" x14ac:dyDescent="0.25">
      <c r="A56" s="297" t="s">
        <v>199</v>
      </c>
      <c r="B56" s="227">
        <v>5534</v>
      </c>
      <c r="C56" s="228">
        <v>8391</v>
      </c>
      <c r="D56" s="232">
        <f>C56+E56</f>
        <v>8391</v>
      </c>
      <c r="E56" s="228">
        <v>0</v>
      </c>
      <c r="F56" s="228">
        <v>4896</v>
      </c>
      <c r="G56" s="100">
        <f>F56</f>
        <v>4896</v>
      </c>
      <c r="H56" s="282">
        <v>0</v>
      </c>
    </row>
    <row r="57" spans="1:10" ht="14.45" customHeight="1" thickBot="1" x14ac:dyDescent="0.3">
      <c r="A57" s="327" t="s">
        <v>200</v>
      </c>
      <c r="B57" s="257">
        <v>5535</v>
      </c>
      <c r="C57" s="258">
        <v>181911</v>
      </c>
      <c r="D57" s="260">
        <f>C57+E57</f>
        <v>181911</v>
      </c>
      <c r="E57" s="334">
        <v>0</v>
      </c>
      <c r="F57" s="258">
        <v>178286</v>
      </c>
      <c r="G57" s="335">
        <f>F57</f>
        <v>178286</v>
      </c>
      <c r="H57" s="336">
        <v>0</v>
      </c>
    </row>
    <row r="58" spans="1:10" ht="14.45" customHeight="1" thickBot="1" x14ac:dyDescent="0.3">
      <c r="A58" s="330" t="s">
        <v>203</v>
      </c>
      <c r="B58" s="331">
        <v>5520</v>
      </c>
      <c r="C58" s="332">
        <f>SUM(C44+C51)</f>
        <v>894907</v>
      </c>
      <c r="D58" s="332">
        <f>SUM(D44+D51)</f>
        <v>976334</v>
      </c>
      <c r="E58" s="332">
        <f t="shared" ref="E58" si="3">SUM(E44+E51)</f>
        <v>-81427</v>
      </c>
      <c r="F58" s="332">
        <f>F44+F51</f>
        <v>984469</v>
      </c>
      <c r="G58" s="332">
        <f>G44+G51</f>
        <v>1042407</v>
      </c>
      <c r="H58" s="333">
        <f t="shared" ref="H58" si="4">H44+H51</f>
        <v>-57938</v>
      </c>
    </row>
    <row r="59" spans="1:10" ht="14.45" customHeight="1" x14ac:dyDescent="0.25">
      <c r="A59" s="101"/>
      <c r="B59" s="101"/>
      <c r="C59" s="101"/>
      <c r="D59" s="101"/>
      <c r="E59" s="101"/>
      <c r="F59" s="101"/>
      <c r="G59" s="101"/>
      <c r="H59" s="101"/>
    </row>
    <row r="60" spans="1:10" ht="18" customHeight="1" thickBot="1" x14ac:dyDescent="0.3">
      <c r="A60" s="91" t="s">
        <v>204</v>
      </c>
    </row>
    <row r="61" spans="1:10" ht="34.9" customHeight="1" x14ac:dyDescent="0.25">
      <c r="A61" s="287" t="s">
        <v>13</v>
      </c>
      <c r="B61" s="288" t="s">
        <v>14</v>
      </c>
      <c r="C61" s="305" t="s">
        <v>289</v>
      </c>
      <c r="D61" s="305" t="s">
        <v>290</v>
      </c>
      <c r="E61" s="306" t="s">
        <v>256</v>
      </c>
    </row>
    <row r="62" spans="1:10" ht="17.45" customHeight="1" x14ac:dyDescent="0.25">
      <c r="A62" s="307">
        <v>1</v>
      </c>
      <c r="B62" s="102">
        <v>2</v>
      </c>
      <c r="C62" s="102">
        <v>3</v>
      </c>
      <c r="D62" s="102">
        <v>4</v>
      </c>
      <c r="E62" s="308">
        <v>5</v>
      </c>
    </row>
    <row r="63" spans="1:10" ht="19.899999999999999" customHeight="1" x14ac:dyDescent="0.25">
      <c r="A63" s="309" t="s">
        <v>55</v>
      </c>
      <c r="B63" s="231">
        <v>5540</v>
      </c>
      <c r="C63" s="274">
        <f>C65+C64+C66+C67+C68+C69</f>
        <v>80144</v>
      </c>
      <c r="D63" s="274">
        <f t="shared" ref="D63:E63" si="5">D65+D64+D66+D67+D68+D69</f>
        <v>196974</v>
      </c>
      <c r="E63" s="310">
        <f t="shared" si="5"/>
        <v>177308</v>
      </c>
    </row>
    <row r="64" spans="1:10" ht="18" customHeight="1" x14ac:dyDescent="0.25">
      <c r="A64" s="311" t="s">
        <v>130</v>
      </c>
      <c r="B64" s="642">
        <v>5541</v>
      </c>
      <c r="C64" s="276">
        <v>0</v>
      </c>
      <c r="D64" s="276">
        <v>0</v>
      </c>
      <c r="E64" s="312">
        <v>0</v>
      </c>
    </row>
    <row r="65" spans="1:7" ht="23.45" customHeight="1" x14ac:dyDescent="0.25">
      <c r="A65" s="311" t="s">
        <v>196</v>
      </c>
      <c r="B65" s="642"/>
      <c r="C65" s="275">
        <v>80144</v>
      </c>
      <c r="D65" s="275">
        <v>196974</v>
      </c>
      <c r="E65" s="313">
        <v>177308</v>
      </c>
    </row>
    <row r="66" spans="1:7" ht="20.45" customHeight="1" x14ac:dyDescent="0.25">
      <c r="A66" s="311" t="s">
        <v>205</v>
      </c>
      <c r="B66" s="231">
        <v>5542</v>
      </c>
      <c r="C66" s="228">
        <v>0</v>
      </c>
      <c r="D66" s="228">
        <v>0</v>
      </c>
      <c r="E66" s="282">
        <v>0</v>
      </c>
    </row>
    <row r="67" spans="1:7" ht="19.899999999999999" customHeight="1" x14ac:dyDescent="0.25">
      <c r="A67" s="311" t="s">
        <v>206</v>
      </c>
      <c r="B67" s="231">
        <v>5543</v>
      </c>
      <c r="C67" s="228">
        <v>0</v>
      </c>
      <c r="D67" s="228">
        <v>0</v>
      </c>
      <c r="E67" s="282">
        <v>0</v>
      </c>
    </row>
    <row r="68" spans="1:7" ht="21.6" customHeight="1" x14ac:dyDescent="0.25">
      <c r="A68" s="311" t="s">
        <v>207</v>
      </c>
      <c r="B68" s="231">
        <v>5544</v>
      </c>
      <c r="C68" s="228">
        <v>0</v>
      </c>
      <c r="D68" s="228">
        <v>0</v>
      </c>
      <c r="E68" s="282">
        <v>0</v>
      </c>
    </row>
    <row r="69" spans="1:7" ht="20.45" customHeight="1" thickBot="1" x14ac:dyDescent="0.3">
      <c r="A69" s="314" t="s">
        <v>208</v>
      </c>
      <c r="B69" s="315">
        <v>5545</v>
      </c>
      <c r="C69" s="316">
        <v>0</v>
      </c>
      <c r="D69" s="316">
        <v>0</v>
      </c>
      <c r="E69" s="317">
        <v>0</v>
      </c>
    </row>
    <row r="70" spans="1:7" ht="44.45" customHeight="1" x14ac:dyDescent="0.25">
      <c r="A70" s="103"/>
    </row>
    <row r="71" spans="1:7" ht="16.5" thickBot="1" x14ac:dyDescent="0.3">
      <c r="A71" s="91" t="s">
        <v>209</v>
      </c>
    </row>
    <row r="72" spans="1:7" ht="25.5" x14ac:dyDescent="0.25">
      <c r="A72" s="287" t="s">
        <v>13</v>
      </c>
      <c r="B72" s="288" t="s">
        <v>14</v>
      </c>
      <c r="C72" s="288" t="s">
        <v>172</v>
      </c>
      <c r="D72" s="289" t="s">
        <v>173</v>
      </c>
    </row>
    <row r="73" spans="1:7" ht="15.75" thickBot="1" x14ac:dyDescent="0.3">
      <c r="A73" s="322">
        <v>1</v>
      </c>
      <c r="B73" s="323">
        <v>2</v>
      </c>
      <c r="C73" s="323">
        <v>3</v>
      </c>
      <c r="D73" s="324">
        <v>4</v>
      </c>
    </row>
    <row r="74" spans="1:7" ht="15.75" thickBot="1" x14ac:dyDescent="0.3">
      <c r="A74" s="631" t="s">
        <v>312</v>
      </c>
      <c r="B74" s="631"/>
      <c r="C74" s="631"/>
      <c r="D74" s="631"/>
      <c r="E74" s="106"/>
      <c r="F74" s="106"/>
      <c r="G74" s="106"/>
    </row>
    <row r="75" spans="1:7" x14ac:dyDescent="0.25">
      <c r="A75" s="277" t="s">
        <v>210</v>
      </c>
      <c r="B75" s="278">
        <v>5571</v>
      </c>
      <c r="C75" s="279">
        <v>0</v>
      </c>
      <c r="D75" s="280">
        <v>0</v>
      </c>
      <c r="E75" s="106"/>
      <c r="F75" s="106"/>
      <c r="G75" s="106"/>
    </row>
    <row r="76" spans="1:7" x14ac:dyDescent="0.25">
      <c r="A76" s="281" t="s">
        <v>211</v>
      </c>
      <c r="B76" s="227">
        <v>5572</v>
      </c>
      <c r="C76" s="228">
        <v>0</v>
      </c>
      <c r="D76" s="282">
        <v>0</v>
      </c>
      <c r="E76" s="106"/>
      <c r="F76" s="106"/>
      <c r="G76" s="106"/>
    </row>
    <row r="77" spans="1:7" ht="30" x14ac:dyDescent="0.25">
      <c r="A77" s="281" t="s">
        <v>212</v>
      </c>
      <c r="B77" s="227">
        <v>5573</v>
      </c>
      <c r="C77" s="228">
        <v>0</v>
      </c>
      <c r="D77" s="282">
        <v>0</v>
      </c>
      <c r="E77" s="106"/>
      <c r="F77" s="106"/>
      <c r="G77" s="106"/>
    </row>
    <row r="78" spans="1:7" x14ac:dyDescent="0.25">
      <c r="A78" s="283" t="s">
        <v>213</v>
      </c>
      <c r="B78" s="227">
        <v>5574</v>
      </c>
      <c r="C78" s="228">
        <v>0</v>
      </c>
      <c r="D78" s="282">
        <v>0</v>
      </c>
      <c r="E78" s="106"/>
      <c r="F78" s="106"/>
      <c r="G78" s="106"/>
    </row>
    <row r="79" spans="1:7" x14ac:dyDescent="0.25">
      <c r="A79" s="284" t="s">
        <v>214</v>
      </c>
      <c r="B79" s="227">
        <v>5580</v>
      </c>
      <c r="C79" s="107">
        <f>C80+C81+C82+C83+C84+C85+C86+C87</f>
        <v>184682</v>
      </c>
      <c r="D79" s="285">
        <f>D80+D81+D82+D83+D84+D85+D86+D87</f>
        <v>214878</v>
      </c>
      <c r="E79" s="106"/>
      <c r="F79" s="106"/>
      <c r="G79" s="106"/>
    </row>
    <row r="80" spans="1:7" x14ac:dyDescent="0.25">
      <c r="A80" s="281" t="s">
        <v>211</v>
      </c>
      <c r="B80" s="227">
        <v>5581</v>
      </c>
      <c r="C80" s="230">
        <v>80588</v>
      </c>
      <c r="D80" s="286">
        <v>148970</v>
      </c>
      <c r="E80" s="106"/>
      <c r="F80" s="106"/>
      <c r="G80" s="106"/>
    </row>
    <row r="81" spans="1:9" x14ac:dyDescent="0.25">
      <c r="A81" s="281" t="s">
        <v>215</v>
      </c>
      <c r="B81" s="227">
        <v>5582</v>
      </c>
      <c r="C81" s="230">
        <v>32806</v>
      </c>
      <c r="D81" s="286">
        <v>12172</v>
      </c>
      <c r="E81" s="106"/>
      <c r="F81" s="106"/>
      <c r="G81" s="106"/>
    </row>
    <row r="82" spans="1:9" ht="30" x14ac:dyDescent="0.25">
      <c r="A82" s="281" t="s">
        <v>216</v>
      </c>
      <c r="B82" s="227">
        <v>5583</v>
      </c>
      <c r="C82" s="230">
        <v>17722</v>
      </c>
      <c r="D82" s="286">
        <v>11643</v>
      </c>
      <c r="E82" s="106"/>
      <c r="F82" s="106"/>
      <c r="G82" s="106"/>
    </row>
    <row r="83" spans="1:9" x14ac:dyDescent="0.25">
      <c r="A83" s="281" t="s">
        <v>217</v>
      </c>
      <c r="B83" s="227">
        <v>5584</v>
      </c>
      <c r="C83" s="230">
        <v>22982</v>
      </c>
      <c r="D83" s="286">
        <v>18642</v>
      </c>
      <c r="E83" s="106"/>
      <c r="F83" s="106"/>
      <c r="G83" s="106"/>
    </row>
    <row r="84" spans="1:9" ht="30" x14ac:dyDescent="0.25">
      <c r="A84" s="281" t="s">
        <v>212</v>
      </c>
      <c r="B84" s="227">
        <v>5585</v>
      </c>
      <c r="C84" s="230">
        <v>0</v>
      </c>
      <c r="D84" s="286">
        <v>0</v>
      </c>
      <c r="E84" s="106"/>
      <c r="F84" s="106"/>
      <c r="G84" s="106"/>
    </row>
    <row r="85" spans="1:9" x14ac:dyDescent="0.25">
      <c r="A85" s="283" t="s">
        <v>218</v>
      </c>
      <c r="B85" s="227">
        <v>5586</v>
      </c>
      <c r="C85" s="230">
        <v>28701</v>
      </c>
      <c r="D85" s="286">
        <v>5526</v>
      </c>
      <c r="E85" s="106"/>
      <c r="F85" s="106"/>
      <c r="G85" s="106"/>
    </row>
    <row r="86" spans="1:9" x14ac:dyDescent="0.25">
      <c r="A86" s="281" t="s">
        <v>219</v>
      </c>
      <c r="B86" s="227">
        <v>5587</v>
      </c>
      <c r="C86" s="230">
        <v>1883</v>
      </c>
      <c r="D86" s="286">
        <v>17925</v>
      </c>
      <c r="E86" s="106"/>
      <c r="F86" s="106"/>
      <c r="G86" s="106"/>
    </row>
    <row r="87" spans="1:9" ht="30.75" thickBot="1" x14ac:dyDescent="0.3">
      <c r="A87" s="325" t="s">
        <v>220</v>
      </c>
      <c r="B87" s="257">
        <v>5588</v>
      </c>
      <c r="C87" s="258">
        <v>0</v>
      </c>
      <c r="D87" s="326">
        <v>0</v>
      </c>
      <c r="E87" s="157"/>
    </row>
    <row r="88" spans="1:9" ht="15.75" thickBot="1" x14ac:dyDescent="0.3">
      <c r="A88" s="261" t="s">
        <v>203</v>
      </c>
      <c r="B88" s="262">
        <v>5570</v>
      </c>
      <c r="C88" s="263">
        <f>C75+C79</f>
        <v>184682</v>
      </c>
      <c r="D88" s="264">
        <f>D75+D79</f>
        <v>214878</v>
      </c>
    </row>
    <row r="89" spans="1:9" x14ac:dyDescent="0.25">
      <c r="A89" s="271"/>
      <c r="B89" s="268"/>
      <c r="C89" s="272"/>
      <c r="D89" s="272"/>
    </row>
    <row r="90" spans="1:9" ht="15.75" thickBot="1" x14ac:dyDescent="0.3">
      <c r="A90" s="631" t="s">
        <v>42</v>
      </c>
      <c r="B90" s="631"/>
      <c r="C90" s="631"/>
      <c r="D90" s="631"/>
    </row>
    <row r="91" spans="1:9" x14ac:dyDescent="0.25">
      <c r="A91" s="277" t="s">
        <v>210</v>
      </c>
      <c r="B91" s="278">
        <v>5571</v>
      </c>
      <c r="C91" s="279">
        <v>0</v>
      </c>
      <c r="D91" s="280">
        <v>0</v>
      </c>
    </row>
    <row r="92" spans="1:9" x14ac:dyDescent="0.25">
      <c r="A92" s="281" t="s">
        <v>211</v>
      </c>
      <c r="B92" s="227">
        <v>5572</v>
      </c>
      <c r="C92" s="228">
        <v>0</v>
      </c>
      <c r="D92" s="282">
        <v>0</v>
      </c>
    </row>
    <row r="93" spans="1:9" ht="30" x14ac:dyDescent="0.25">
      <c r="A93" s="281" t="s">
        <v>212</v>
      </c>
      <c r="B93" s="227">
        <v>5573</v>
      </c>
      <c r="C93" s="228">
        <v>0</v>
      </c>
      <c r="D93" s="282">
        <v>0</v>
      </c>
    </row>
    <row r="94" spans="1:9" x14ac:dyDescent="0.25">
      <c r="A94" s="283" t="s">
        <v>213</v>
      </c>
      <c r="B94" s="227">
        <v>5574</v>
      </c>
      <c r="C94" s="228">
        <v>0</v>
      </c>
      <c r="D94" s="282">
        <v>0</v>
      </c>
    </row>
    <row r="95" spans="1:9" x14ac:dyDescent="0.25">
      <c r="A95" s="284" t="s">
        <v>214</v>
      </c>
      <c r="B95" s="227">
        <v>5580</v>
      </c>
      <c r="C95" s="107">
        <f>C96+C97+C98+C99+C100+C101+C102+C103</f>
        <v>214878</v>
      </c>
      <c r="D95" s="285">
        <f>D96+D97+D98+D99+D100+D101+D102+D103</f>
        <v>235043</v>
      </c>
      <c r="I95" s="105"/>
    </row>
    <row r="96" spans="1:9" x14ac:dyDescent="0.25">
      <c r="A96" s="281" t="s">
        <v>211</v>
      </c>
      <c r="B96" s="227">
        <v>5581</v>
      </c>
      <c r="C96" s="230">
        <v>148970</v>
      </c>
      <c r="D96" s="286">
        <v>179380</v>
      </c>
    </row>
    <row r="97" spans="1:7" x14ac:dyDescent="0.25">
      <c r="A97" s="281" t="s">
        <v>215</v>
      </c>
      <c r="B97" s="227">
        <v>5582</v>
      </c>
      <c r="C97" s="230">
        <v>12172</v>
      </c>
      <c r="D97" s="286">
        <v>13181</v>
      </c>
    </row>
    <row r="98" spans="1:7" ht="30" x14ac:dyDescent="0.25">
      <c r="A98" s="281" t="s">
        <v>216</v>
      </c>
      <c r="B98" s="227">
        <v>5583</v>
      </c>
      <c r="C98" s="230">
        <v>11643</v>
      </c>
      <c r="D98" s="286">
        <v>11754</v>
      </c>
    </row>
    <row r="99" spans="1:7" x14ac:dyDescent="0.25">
      <c r="A99" s="281" t="s">
        <v>217</v>
      </c>
      <c r="B99" s="227">
        <v>5584</v>
      </c>
      <c r="C99" s="230">
        <v>18642</v>
      </c>
      <c r="D99" s="286">
        <v>17444</v>
      </c>
    </row>
    <row r="100" spans="1:7" ht="30" x14ac:dyDescent="0.25">
      <c r="A100" s="281" t="s">
        <v>212</v>
      </c>
      <c r="B100" s="227">
        <v>5585</v>
      </c>
      <c r="C100" s="230">
        <v>0</v>
      </c>
      <c r="D100" s="286">
        <v>0</v>
      </c>
    </row>
    <row r="101" spans="1:7" x14ac:dyDescent="0.25">
      <c r="A101" s="283" t="s">
        <v>218</v>
      </c>
      <c r="B101" s="227">
        <v>5586</v>
      </c>
      <c r="C101" s="230">
        <v>5526</v>
      </c>
      <c r="D101" s="286">
        <v>6504</v>
      </c>
    </row>
    <row r="102" spans="1:7" x14ac:dyDescent="0.25">
      <c r="A102" s="281" t="s">
        <v>219</v>
      </c>
      <c r="B102" s="227">
        <v>5587</v>
      </c>
      <c r="C102" s="230">
        <v>17925</v>
      </c>
      <c r="D102" s="286">
        <v>6780</v>
      </c>
    </row>
    <row r="103" spans="1:7" ht="30.75" thickBot="1" x14ac:dyDescent="0.3">
      <c r="A103" s="325" t="s">
        <v>220</v>
      </c>
      <c r="B103" s="257">
        <v>5588</v>
      </c>
      <c r="C103" s="259">
        <v>0</v>
      </c>
      <c r="D103" s="326">
        <v>0</v>
      </c>
    </row>
    <row r="104" spans="1:7" ht="15.75" thickBot="1" x14ac:dyDescent="0.3">
      <c r="A104" s="261" t="s">
        <v>203</v>
      </c>
      <c r="B104" s="262">
        <v>5570</v>
      </c>
      <c r="C104" s="263">
        <f>C88+C95</f>
        <v>399560</v>
      </c>
      <c r="D104" s="264">
        <f>D88+D95</f>
        <v>449921</v>
      </c>
      <c r="E104" s="106"/>
      <c r="F104" s="106"/>
      <c r="G104" s="106"/>
    </row>
    <row r="105" spans="1:7" x14ac:dyDescent="0.25">
      <c r="A105" s="108"/>
    </row>
    <row r="106" spans="1:7" ht="16.5" thickBot="1" x14ac:dyDescent="0.3">
      <c r="A106" s="318" t="s">
        <v>221</v>
      </c>
      <c r="B106" s="58"/>
      <c r="C106" s="58"/>
      <c r="D106" s="58"/>
      <c r="E106" s="58"/>
    </row>
    <row r="107" spans="1:7" x14ac:dyDescent="0.25">
      <c r="A107" s="653" t="s">
        <v>13</v>
      </c>
      <c r="B107" s="655" t="s">
        <v>14</v>
      </c>
      <c r="C107" s="305" t="s">
        <v>222</v>
      </c>
      <c r="D107" s="657" t="s">
        <v>293</v>
      </c>
      <c r="E107" s="659" t="s">
        <v>256</v>
      </c>
    </row>
    <row r="108" spans="1:7" x14ac:dyDescent="0.25">
      <c r="A108" s="654"/>
      <c r="B108" s="656"/>
      <c r="C108" s="233" t="s">
        <v>294</v>
      </c>
      <c r="D108" s="658"/>
      <c r="E108" s="660"/>
    </row>
    <row r="109" spans="1:7" x14ac:dyDescent="0.25">
      <c r="A109" s="307">
        <v>1</v>
      </c>
      <c r="B109" s="102">
        <v>2</v>
      </c>
      <c r="C109" s="109">
        <v>3</v>
      </c>
      <c r="D109" s="109">
        <v>4</v>
      </c>
      <c r="E109" s="319">
        <v>5</v>
      </c>
    </row>
    <row r="110" spans="1:7" x14ac:dyDescent="0.25">
      <c r="A110" s="320" t="s">
        <v>55</v>
      </c>
      <c r="B110" s="231">
        <v>5590</v>
      </c>
      <c r="C110" s="233">
        <f>C111+C113+C114+C115+C116</f>
        <v>80976</v>
      </c>
      <c r="D110" s="233">
        <f>D111</f>
        <v>42965</v>
      </c>
      <c r="E110" s="321">
        <v>0</v>
      </c>
    </row>
    <row r="111" spans="1:7" x14ac:dyDescent="0.25">
      <c r="A111" s="311" t="s">
        <v>130</v>
      </c>
      <c r="B111" s="642">
        <v>5541</v>
      </c>
      <c r="C111" s="642">
        <v>80976</v>
      </c>
      <c r="D111" s="642">
        <v>42965</v>
      </c>
      <c r="E111" s="652">
        <v>0</v>
      </c>
    </row>
    <row r="112" spans="1:7" x14ac:dyDescent="0.25">
      <c r="A112" s="311" t="s">
        <v>223</v>
      </c>
      <c r="B112" s="642"/>
      <c r="C112" s="642"/>
      <c r="D112" s="642"/>
      <c r="E112" s="652"/>
    </row>
    <row r="113" spans="1:5" ht="30" x14ac:dyDescent="0.25">
      <c r="A113" s="311" t="s">
        <v>212</v>
      </c>
      <c r="B113" s="231">
        <v>5542</v>
      </c>
      <c r="C113" s="228">
        <v>0</v>
      </c>
      <c r="D113" s="228">
        <v>0</v>
      </c>
      <c r="E113" s="282">
        <v>0</v>
      </c>
    </row>
    <row r="114" spans="1:5" x14ac:dyDescent="0.25">
      <c r="A114" s="311" t="s">
        <v>218</v>
      </c>
      <c r="B114" s="231">
        <v>5543</v>
      </c>
      <c r="C114" s="228">
        <v>0</v>
      </c>
      <c r="D114" s="228">
        <v>0</v>
      </c>
      <c r="E114" s="282">
        <v>0</v>
      </c>
    </row>
    <row r="115" spans="1:5" x14ac:dyDescent="0.25">
      <c r="A115" s="311" t="s">
        <v>219</v>
      </c>
      <c r="B115" s="231">
        <v>5544</v>
      </c>
      <c r="C115" s="228">
        <v>0</v>
      </c>
      <c r="D115" s="228">
        <v>0</v>
      </c>
      <c r="E115" s="282">
        <v>0</v>
      </c>
    </row>
    <row r="116" spans="1:5" ht="30.75" thickBot="1" x14ac:dyDescent="0.3">
      <c r="A116" s="314" t="s">
        <v>220</v>
      </c>
      <c r="B116" s="315">
        <v>5545</v>
      </c>
      <c r="C116" s="316">
        <v>0</v>
      </c>
      <c r="D116" s="316">
        <v>0</v>
      </c>
      <c r="E116" s="317">
        <v>0</v>
      </c>
    </row>
    <row r="117" spans="1:5" x14ac:dyDescent="0.25">
      <c r="A117" s="110"/>
    </row>
  </sheetData>
  <mergeCells count="43">
    <mergeCell ref="A10:H10"/>
    <mergeCell ref="B12:B13"/>
    <mergeCell ref="C12:C13"/>
    <mergeCell ref="D12:D13"/>
    <mergeCell ref="B111:B112"/>
    <mergeCell ref="C111:C112"/>
    <mergeCell ref="D111:D112"/>
    <mergeCell ref="E111:E112"/>
    <mergeCell ref="A90:D90"/>
    <mergeCell ref="A107:A108"/>
    <mergeCell ref="B107:B108"/>
    <mergeCell ref="D107:D108"/>
    <mergeCell ref="E107:E108"/>
    <mergeCell ref="A6:A8"/>
    <mergeCell ref="B6:B8"/>
    <mergeCell ref="C6:E6"/>
    <mergeCell ref="F6:H6"/>
    <mergeCell ref="C7:C8"/>
    <mergeCell ref="D7:E7"/>
    <mergeCell ref="F7:F8"/>
    <mergeCell ref="G7:H7"/>
    <mergeCell ref="E12:E13"/>
    <mergeCell ref="F12:F13"/>
    <mergeCell ref="H12:H13"/>
    <mergeCell ref="B19:B20"/>
    <mergeCell ref="C19:C20"/>
    <mergeCell ref="D19:D20"/>
    <mergeCell ref="E19:E20"/>
    <mergeCell ref="F19:F20"/>
    <mergeCell ref="H19:H20"/>
    <mergeCell ref="A74:D74"/>
    <mergeCell ref="A26:H26"/>
    <mergeCell ref="B28:B29"/>
    <mergeCell ref="H35:H36"/>
    <mergeCell ref="B35:B36"/>
    <mergeCell ref="C35:C36"/>
    <mergeCell ref="D35:D36"/>
    <mergeCell ref="E35:E36"/>
    <mergeCell ref="F35:F36"/>
    <mergeCell ref="G35:G36"/>
    <mergeCell ref="B64:B65"/>
    <mergeCell ref="A43:H43"/>
    <mergeCell ref="B45:B4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2:M68"/>
  <sheetViews>
    <sheetView tabSelected="1" zoomScale="85" zoomScaleNormal="85" workbookViewId="0">
      <selection activeCell="G15" sqref="G15"/>
    </sheetView>
  </sheetViews>
  <sheetFormatPr defaultRowHeight="15" x14ac:dyDescent="0.25"/>
  <cols>
    <col min="1" max="1" width="48.28515625" customWidth="1"/>
    <col min="2" max="2" width="12.7109375" customWidth="1"/>
    <col min="3" max="3" width="18.140625" customWidth="1"/>
    <col min="4" max="4" width="18.85546875" customWidth="1"/>
    <col min="5" max="5" width="17.85546875" customWidth="1"/>
    <col min="6" max="6" width="17.42578125" customWidth="1"/>
    <col min="7" max="7" width="18.140625" customWidth="1"/>
    <col min="8" max="8" width="14.5703125" customWidth="1"/>
    <col min="9" max="9" width="9.7109375" customWidth="1"/>
    <col min="10" max="10" width="19.5703125" customWidth="1"/>
    <col min="257" max="257" width="48.28515625" customWidth="1"/>
    <col min="258" max="258" width="12.7109375" customWidth="1"/>
    <col min="259" max="259" width="18.140625" customWidth="1"/>
    <col min="260" max="260" width="18.85546875" customWidth="1"/>
    <col min="261" max="261" width="17.85546875" customWidth="1"/>
    <col min="262" max="263" width="19.42578125" customWidth="1"/>
    <col min="513" max="513" width="48.28515625" customWidth="1"/>
    <col min="514" max="514" width="12.7109375" customWidth="1"/>
    <col min="515" max="515" width="18.140625" customWidth="1"/>
    <col min="516" max="516" width="18.85546875" customWidth="1"/>
    <col min="517" max="517" width="17.85546875" customWidth="1"/>
    <col min="518" max="519" width="19.42578125" customWidth="1"/>
    <col min="769" max="769" width="48.28515625" customWidth="1"/>
    <col min="770" max="770" width="12.7109375" customWidth="1"/>
    <col min="771" max="771" width="18.140625" customWidth="1"/>
    <col min="772" max="772" width="18.85546875" customWidth="1"/>
    <col min="773" max="773" width="17.85546875" customWidth="1"/>
    <col min="774" max="775" width="19.42578125" customWidth="1"/>
    <col min="1025" max="1025" width="48.28515625" customWidth="1"/>
    <col min="1026" max="1026" width="12.7109375" customWidth="1"/>
    <col min="1027" max="1027" width="18.140625" customWidth="1"/>
    <col min="1028" max="1028" width="18.85546875" customWidth="1"/>
    <col min="1029" max="1029" width="17.85546875" customWidth="1"/>
    <col min="1030" max="1031" width="19.42578125" customWidth="1"/>
    <col min="1281" max="1281" width="48.28515625" customWidth="1"/>
    <col min="1282" max="1282" width="12.7109375" customWidth="1"/>
    <col min="1283" max="1283" width="18.140625" customWidth="1"/>
    <col min="1284" max="1284" width="18.85546875" customWidth="1"/>
    <col min="1285" max="1285" width="17.85546875" customWidth="1"/>
    <col min="1286" max="1287" width="19.42578125" customWidth="1"/>
    <col min="1537" max="1537" width="48.28515625" customWidth="1"/>
    <col min="1538" max="1538" width="12.7109375" customWidth="1"/>
    <col min="1539" max="1539" width="18.140625" customWidth="1"/>
    <col min="1540" max="1540" width="18.85546875" customWidth="1"/>
    <col min="1541" max="1541" width="17.85546875" customWidth="1"/>
    <col min="1542" max="1543" width="19.42578125" customWidth="1"/>
    <col min="1793" max="1793" width="48.28515625" customWidth="1"/>
    <col min="1794" max="1794" width="12.7109375" customWidth="1"/>
    <col min="1795" max="1795" width="18.140625" customWidth="1"/>
    <col min="1796" max="1796" width="18.85546875" customWidth="1"/>
    <col min="1797" max="1797" width="17.85546875" customWidth="1"/>
    <col min="1798" max="1799" width="19.42578125" customWidth="1"/>
    <col min="2049" max="2049" width="48.28515625" customWidth="1"/>
    <col min="2050" max="2050" width="12.7109375" customWidth="1"/>
    <col min="2051" max="2051" width="18.140625" customWidth="1"/>
    <col min="2052" max="2052" width="18.85546875" customWidth="1"/>
    <col min="2053" max="2053" width="17.85546875" customWidth="1"/>
    <col min="2054" max="2055" width="19.42578125" customWidth="1"/>
    <col min="2305" max="2305" width="48.28515625" customWidth="1"/>
    <col min="2306" max="2306" width="12.7109375" customWidth="1"/>
    <col min="2307" max="2307" width="18.140625" customWidth="1"/>
    <col min="2308" max="2308" width="18.85546875" customWidth="1"/>
    <col min="2309" max="2309" width="17.85546875" customWidth="1"/>
    <col min="2310" max="2311" width="19.42578125" customWidth="1"/>
    <col min="2561" max="2561" width="48.28515625" customWidth="1"/>
    <col min="2562" max="2562" width="12.7109375" customWidth="1"/>
    <col min="2563" max="2563" width="18.140625" customWidth="1"/>
    <col min="2564" max="2564" width="18.85546875" customWidth="1"/>
    <col min="2565" max="2565" width="17.85546875" customWidth="1"/>
    <col min="2566" max="2567" width="19.42578125" customWidth="1"/>
    <col min="2817" max="2817" width="48.28515625" customWidth="1"/>
    <col min="2818" max="2818" width="12.7109375" customWidth="1"/>
    <col min="2819" max="2819" width="18.140625" customWidth="1"/>
    <col min="2820" max="2820" width="18.85546875" customWidth="1"/>
    <col min="2821" max="2821" width="17.85546875" customWidth="1"/>
    <col min="2822" max="2823" width="19.42578125" customWidth="1"/>
    <col min="3073" max="3073" width="48.28515625" customWidth="1"/>
    <col min="3074" max="3074" width="12.7109375" customWidth="1"/>
    <col min="3075" max="3075" width="18.140625" customWidth="1"/>
    <col min="3076" max="3076" width="18.85546875" customWidth="1"/>
    <col min="3077" max="3077" width="17.85546875" customWidth="1"/>
    <col min="3078" max="3079" width="19.42578125" customWidth="1"/>
    <col min="3329" max="3329" width="48.28515625" customWidth="1"/>
    <col min="3330" max="3330" width="12.7109375" customWidth="1"/>
    <col min="3331" max="3331" width="18.140625" customWidth="1"/>
    <col min="3332" max="3332" width="18.85546875" customWidth="1"/>
    <col min="3333" max="3333" width="17.85546875" customWidth="1"/>
    <col min="3334" max="3335" width="19.42578125" customWidth="1"/>
    <col min="3585" max="3585" width="48.28515625" customWidth="1"/>
    <col min="3586" max="3586" width="12.7109375" customWidth="1"/>
    <col min="3587" max="3587" width="18.140625" customWidth="1"/>
    <col min="3588" max="3588" width="18.85546875" customWidth="1"/>
    <col min="3589" max="3589" width="17.85546875" customWidth="1"/>
    <col min="3590" max="3591" width="19.42578125" customWidth="1"/>
    <col min="3841" max="3841" width="48.28515625" customWidth="1"/>
    <col min="3842" max="3842" width="12.7109375" customWidth="1"/>
    <col min="3843" max="3843" width="18.140625" customWidth="1"/>
    <col min="3844" max="3844" width="18.85546875" customWidth="1"/>
    <col min="3845" max="3845" width="17.85546875" customWidth="1"/>
    <col min="3846" max="3847" width="19.42578125" customWidth="1"/>
    <col min="4097" max="4097" width="48.28515625" customWidth="1"/>
    <col min="4098" max="4098" width="12.7109375" customWidth="1"/>
    <col min="4099" max="4099" width="18.140625" customWidth="1"/>
    <col min="4100" max="4100" width="18.85546875" customWidth="1"/>
    <col min="4101" max="4101" width="17.85546875" customWidth="1"/>
    <col min="4102" max="4103" width="19.42578125" customWidth="1"/>
    <col min="4353" max="4353" width="48.28515625" customWidth="1"/>
    <col min="4354" max="4354" width="12.7109375" customWidth="1"/>
    <col min="4355" max="4355" width="18.140625" customWidth="1"/>
    <col min="4356" max="4356" width="18.85546875" customWidth="1"/>
    <col min="4357" max="4357" width="17.85546875" customWidth="1"/>
    <col min="4358" max="4359" width="19.42578125" customWidth="1"/>
    <col min="4609" max="4609" width="48.28515625" customWidth="1"/>
    <col min="4610" max="4610" width="12.7109375" customWidth="1"/>
    <col min="4611" max="4611" width="18.140625" customWidth="1"/>
    <col min="4612" max="4612" width="18.85546875" customWidth="1"/>
    <col min="4613" max="4613" width="17.85546875" customWidth="1"/>
    <col min="4614" max="4615" width="19.42578125" customWidth="1"/>
    <col min="4865" max="4865" width="48.28515625" customWidth="1"/>
    <col min="4866" max="4866" width="12.7109375" customWidth="1"/>
    <col min="4867" max="4867" width="18.140625" customWidth="1"/>
    <col min="4868" max="4868" width="18.85546875" customWidth="1"/>
    <col min="4869" max="4869" width="17.85546875" customWidth="1"/>
    <col min="4870" max="4871" width="19.42578125" customWidth="1"/>
    <col min="5121" max="5121" width="48.28515625" customWidth="1"/>
    <col min="5122" max="5122" width="12.7109375" customWidth="1"/>
    <col min="5123" max="5123" width="18.140625" customWidth="1"/>
    <col min="5124" max="5124" width="18.85546875" customWidth="1"/>
    <col min="5125" max="5125" width="17.85546875" customWidth="1"/>
    <col min="5126" max="5127" width="19.42578125" customWidth="1"/>
    <col min="5377" max="5377" width="48.28515625" customWidth="1"/>
    <col min="5378" max="5378" width="12.7109375" customWidth="1"/>
    <col min="5379" max="5379" width="18.140625" customWidth="1"/>
    <col min="5380" max="5380" width="18.85546875" customWidth="1"/>
    <col min="5381" max="5381" width="17.85546875" customWidth="1"/>
    <col min="5382" max="5383" width="19.42578125" customWidth="1"/>
    <col min="5633" max="5633" width="48.28515625" customWidth="1"/>
    <col min="5634" max="5634" width="12.7109375" customWidth="1"/>
    <col min="5635" max="5635" width="18.140625" customWidth="1"/>
    <col min="5636" max="5636" width="18.85546875" customWidth="1"/>
    <col min="5637" max="5637" width="17.85546875" customWidth="1"/>
    <col min="5638" max="5639" width="19.42578125" customWidth="1"/>
    <col min="5889" max="5889" width="48.28515625" customWidth="1"/>
    <col min="5890" max="5890" width="12.7109375" customWidth="1"/>
    <col min="5891" max="5891" width="18.140625" customWidth="1"/>
    <col min="5892" max="5892" width="18.85546875" customWidth="1"/>
    <col min="5893" max="5893" width="17.85546875" customWidth="1"/>
    <col min="5894" max="5895" width="19.42578125" customWidth="1"/>
    <col min="6145" max="6145" width="48.28515625" customWidth="1"/>
    <col min="6146" max="6146" width="12.7109375" customWidth="1"/>
    <col min="6147" max="6147" width="18.140625" customWidth="1"/>
    <col min="6148" max="6148" width="18.85546875" customWidth="1"/>
    <col min="6149" max="6149" width="17.85546875" customWidth="1"/>
    <col min="6150" max="6151" width="19.42578125" customWidth="1"/>
    <col min="6401" max="6401" width="48.28515625" customWidth="1"/>
    <col min="6402" max="6402" width="12.7109375" customWidth="1"/>
    <col min="6403" max="6403" width="18.140625" customWidth="1"/>
    <col min="6404" max="6404" width="18.85546875" customWidth="1"/>
    <col min="6405" max="6405" width="17.85546875" customWidth="1"/>
    <col min="6406" max="6407" width="19.42578125" customWidth="1"/>
    <col min="6657" max="6657" width="48.28515625" customWidth="1"/>
    <col min="6658" max="6658" width="12.7109375" customWidth="1"/>
    <col min="6659" max="6659" width="18.140625" customWidth="1"/>
    <col min="6660" max="6660" width="18.85546875" customWidth="1"/>
    <col min="6661" max="6661" width="17.85546875" customWidth="1"/>
    <col min="6662" max="6663" width="19.42578125" customWidth="1"/>
    <col min="6913" max="6913" width="48.28515625" customWidth="1"/>
    <col min="6914" max="6914" width="12.7109375" customWidth="1"/>
    <col min="6915" max="6915" width="18.140625" customWidth="1"/>
    <col min="6916" max="6916" width="18.85546875" customWidth="1"/>
    <col min="6917" max="6917" width="17.85546875" customWidth="1"/>
    <col min="6918" max="6919" width="19.42578125" customWidth="1"/>
    <col min="7169" max="7169" width="48.28515625" customWidth="1"/>
    <col min="7170" max="7170" width="12.7109375" customWidth="1"/>
    <col min="7171" max="7171" width="18.140625" customWidth="1"/>
    <col min="7172" max="7172" width="18.85546875" customWidth="1"/>
    <col min="7173" max="7173" width="17.85546875" customWidth="1"/>
    <col min="7174" max="7175" width="19.42578125" customWidth="1"/>
    <col min="7425" max="7425" width="48.28515625" customWidth="1"/>
    <col min="7426" max="7426" width="12.7109375" customWidth="1"/>
    <col min="7427" max="7427" width="18.140625" customWidth="1"/>
    <col min="7428" max="7428" width="18.85546875" customWidth="1"/>
    <col min="7429" max="7429" width="17.85546875" customWidth="1"/>
    <col min="7430" max="7431" width="19.42578125" customWidth="1"/>
    <col min="7681" max="7681" width="48.28515625" customWidth="1"/>
    <col min="7682" max="7682" width="12.7109375" customWidth="1"/>
    <col min="7683" max="7683" width="18.140625" customWidth="1"/>
    <col min="7684" max="7684" width="18.85546875" customWidth="1"/>
    <col min="7685" max="7685" width="17.85546875" customWidth="1"/>
    <col min="7686" max="7687" width="19.42578125" customWidth="1"/>
    <col min="7937" max="7937" width="48.28515625" customWidth="1"/>
    <col min="7938" max="7938" width="12.7109375" customWidth="1"/>
    <col min="7939" max="7939" width="18.140625" customWidth="1"/>
    <col min="7940" max="7940" width="18.85546875" customWidth="1"/>
    <col min="7941" max="7941" width="17.85546875" customWidth="1"/>
    <col min="7942" max="7943" width="19.42578125" customWidth="1"/>
    <col min="8193" max="8193" width="48.28515625" customWidth="1"/>
    <col min="8194" max="8194" width="12.7109375" customWidth="1"/>
    <col min="8195" max="8195" width="18.140625" customWidth="1"/>
    <col min="8196" max="8196" width="18.85546875" customWidth="1"/>
    <col min="8197" max="8197" width="17.85546875" customWidth="1"/>
    <col min="8198" max="8199" width="19.42578125" customWidth="1"/>
    <col min="8449" max="8449" width="48.28515625" customWidth="1"/>
    <col min="8450" max="8450" width="12.7109375" customWidth="1"/>
    <col min="8451" max="8451" width="18.140625" customWidth="1"/>
    <col min="8452" max="8452" width="18.85546875" customWidth="1"/>
    <col min="8453" max="8453" width="17.85546875" customWidth="1"/>
    <col min="8454" max="8455" width="19.42578125" customWidth="1"/>
    <col min="8705" max="8705" width="48.28515625" customWidth="1"/>
    <col min="8706" max="8706" width="12.7109375" customWidth="1"/>
    <col min="8707" max="8707" width="18.140625" customWidth="1"/>
    <col min="8708" max="8708" width="18.85546875" customWidth="1"/>
    <col min="8709" max="8709" width="17.85546875" customWidth="1"/>
    <col min="8710" max="8711" width="19.42578125" customWidth="1"/>
    <col min="8961" max="8961" width="48.28515625" customWidth="1"/>
    <col min="8962" max="8962" width="12.7109375" customWidth="1"/>
    <col min="8963" max="8963" width="18.140625" customWidth="1"/>
    <col min="8964" max="8964" width="18.85546875" customWidth="1"/>
    <col min="8965" max="8965" width="17.85546875" customWidth="1"/>
    <col min="8966" max="8967" width="19.42578125" customWidth="1"/>
    <col min="9217" max="9217" width="48.28515625" customWidth="1"/>
    <col min="9218" max="9218" width="12.7109375" customWidth="1"/>
    <col min="9219" max="9219" width="18.140625" customWidth="1"/>
    <col min="9220" max="9220" width="18.85546875" customWidth="1"/>
    <col min="9221" max="9221" width="17.85546875" customWidth="1"/>
    <col min="9222" max="9223" width="19.42578125" customWidth="1"/>
    <col min="9473" max="9473" width="48.28515625" customWidth="1"/>
    <col min="9474" max="9474" width="12.7109375" customWidth="1"/>
    <col min="9475" max="9475" width="18.140625" customWidth="1"/>
    <col min="9476" max="9476" width="18.85546875" customWidth="1"/>
    <col min="9477" max="9477" width="17.85546875" customWidth="1"/>
    <col min="9478" max="9479" width="19.42578125" customWidth="1"/>
    <col min="9729" max="9729" width="48.28515625" customWidth="1"/>
    <col min="9730" max="9730" width="12.7109375" customWidth="1"/>
    <col min="9731" max="9731" width="18.140625" customWidth="1"/>
    <col min="9732" max="9732" width="18.85546875" customWidth="1"/>
    <col min="9733" max="9733" width="17.85546875" customWidth="1"/>
    <col min="9734" max="9735" width="19.42578125" customWidth="1"/>
    <col min="9985" max="9985" width="48.28515625" customWidth="1"/>
    <col min="9986" max="9986" width="12.7109375" customWidth="1"/>
    <col min="9987" max="9987" width="18.140625" customWidth="1"/>
    <col min="9988" max="9988" width="18.85546875" customWidth="1"/>
    <col min="9989" max="9989" width="17.85546875" customWidth="1"/>
    <col min="9990" max="9991" width="19.42578125" customWidth="1"/>
    <col min="10241" max="10241" width="48.28515625" customWidth="1"/>
    <col min="10242" max="10242" width="12.7109375" customWidth="1"/>
    <col min="10243" max="10243" width="18.140625" customWidth="1"/>
    <col min="10244" max="10244" width="18.85546875" customWidth="1"/>
    <col min="10245" max="10245" width="17.85546875" customWidth="1"/>
    <col min="10246" max="10247" width="19.42578125" customWidth="1"/>
    <col min="10497" max="10497" width="48.28515625" customWidth="1"/>
    <col min="10498" max="10498" width="12.7109375" customWidth="1"/>
    <col min="10499" max="10499" width="18.140625" customWidth="1"/>
    <col min="10500" max="10500" width="18.85546875" customWidth="1"/>
    <col min="10501" max="10501" width="17.85546875" customWidth="1"/>
    <col min="10502" max="10503" width="19.42578125" customWidth="1"/>
    <col min="10753" max="10753" width="48.28515625" customWidth="1"/>
    <col min="10754" max="10754" width="12.7109375" customWidth="1"/>
    <col min="10755" max="10755" width="18.140625" customWidth="1"/>
    <col min="10756" max="10756" width="18.85546875" customWidth="1"/>
    <col min="10757" max="10757" width="17.85546875" customWidth="1"/>
    <col min="10758" max="10759" width="19.42578125" customWidth="1"/>
    <col min="11009" max="11009" width="48.28515625" customWidth="1"/>
    <col min="11010" max="11010" width="12.7109375" customWidth="1"/>
    <col min="11011" max="11011" width="18.140625" customWidth="1"/>
    <col min="11012" max="11012" width="18.85546875" customWidth="1"/>
    <col min="11013" max="11013" width="17.85546875" customWidth="1"/>
    <col min="11014" max="11015" width="19.42578125" customWidth="1"/>
    <col min="11265" max="11265" width="48.28515625" customWidth="1"/>
    <col min="11266" max="11266" width="12.7109375" customWidth="1"/>
    <col min="11267" max="11267" width="18.140625" customWidth="1"/>
    <col min="11268" max="11268" width="18.85546875" customWidth="1"/>
    <col min="11269" max="11269" width="17.85546875" customWidth="1"/>
    <col min="11270" max="11271" width="19.42578125" customWidth="1"/>
    <col min="11521" max="11521" width="48.28515625" customWidth="1"/>
    <col min="11522" max="11522" width="12.7109375" customWidth="1"/>
    <col min="11523" max="11523" width="18.140625" customWidth="1"/>
    <col min="11524" max="11524" width="18.85546875" customWidth="1"/>
    <col min="11525" max="11525" width="17.85546875" customWidth="1"/>
    <col min="11526" max="11527" width="19.42578125" customWidth="1"/>
    <col min="11777" max="11777" width="48.28515625" customWidth="1"/>
    <col min="11778" max="11778" width="12.7109375" customWidth="1"/>
    <col min="11779" max="11779" width="18.140625" customWidth="1"/>
    <col min="11780" max="11780" width="18.85546875" customWidth="1"/>
    <col min="11781" max="11781" width="17.85546875" customWidth="1"/>
    <col min="11782" max="11783" width="19.42578125" customWidth="1"/>
    <col min="12033" max="12033" width="48.28515625" customWidth="1"/>
    <col min="12034" max="12034" width="12.7109375" customWidth="1"/>
    <col min="12035" max="12035" width="18.140625" customWidth="1"/>
    <col min="12036" max="12036" width="18.85546875" customWidth="1"/>
    <col min="12037" max="12037" width="17.85546875" customWidth="1"/>
    <col min="12038" max="12039" width="19.42578125" customWidth="1"/>
    <col min="12289" max="12289" width="48.28515625" customWidth="1"/>
    <col min="12290" max="12290" width="12.7109375" customWidth="1"/>
    <col min="12291" max="12291" width="18.140625" customWidth="1"/>
    <col min="12292" max="12292" width="18.85546875" customWidth="1"/>
    <col min="12293" max="12293" width="17.85546875" customWidth="1"/>
    <col min="12294" max="12295" width="19.42578125" customWidth="1"/>
    <col min="12545" max="12545" width="48.28515625" customWidth="1"/>
    <col min="12546" max="12546" width="12.7109375" customWidth="1"/>
    <col min="12547" max="12547" width="18.140625" customWidth="1"/>
    <col min="12548" max="12548" width="18.85546875" customWidth="1"/>
    <col min="12549" max="12549" width="17.85546875" customWidth="1"/>
    <col min="12550" max="12551" width="19.42578125" customWidth="1"/>
    <col min="12801" max="12801" width="48.28515625" customWidth="1"/>
    <col min="12802" max="12802" width="12.7109375" customWidth="1"/>
    <col min="12803" max="12803" width="18.140625" customWidth="1"/>
    <col min="12804" max="12804" width="18.85546875" customWidth="1"/>
    <col min="12805" max="12805" width="17.85546875" customWidth="1"/>
    <col min="12806" max="12807" width="19.42578125" customWidth="1"/>
    <col min="13057" max="13057" width="48.28515625" customWidth="1"/>
    <col min="13058" max="13058" width="12.7109375" customWidth="1"/>
    <col min="13059" max="13059" width="18.140625" customWidth="1"/>
    <col min="13060" max="13060" width="18.85546875" customWidth="1"/>
    <col min="13061" max="13061" width="17.85546875" customWidth="1"/>
    <col min="13062" max="13063" width="19.42578125" customWidth="1"/>
    <col min="13313" max="13313" width="48.28515625" customWidth="1"/>
    <col min="13314" max="13314" width="12.7109375" customWidth="1"/>
    <col min="13315" max="13315" width="18.140625" customWidth="1"/>
    <col min="13316" max="13316" width="18.85546875" customWidth="1"/>
    <col min="13317" max="13317" width="17.85546875" customWidth="1"/>
    <col min="13318" max="13319" width="19.42578125" customWidth="1"/>
    <col min="13569" max="13569" width="48.28515625" customWidth="1"/>
    <col min="13570" max="13570" width="12.7109375" customWidth="1"/>
    <col min="13571" max="13571" width="18.140625" customWidth="1"/>
    <col min="13572" max="13572" width="18.85546875" customWidth="1"/>
    <col min="13573" max="13573" width="17.85546875" customWidth="1"/>
    <col min="13574" max="13575" width="19.42578125" customWidth="1"/>
    <col min="13825" max="13825" width="48.28515625" customWidth="1"/>
    <col min="13826" max="13826" width="12.7109375" customWidth="1"/>
    <col min="13827" max="13827" width="18.140625" customWidth="1"/>
    <col min="13828" max="13828" width="18.85546875" customWidth="1"/>
    <col min="13829" max="13829" width="17.85546875" customWidth="1"/>
    <col min="13830" max="13831" width="19.42578125" customWidth="1"/>
    <col min="14081" max="14081" width="48.28515625" customWidth="1"/>
    <col min="14082" max="14082" width="12.7109375" customWidth="1"/>
    <col min="14083" max="14083" width="18.140625" customWidth="1"/>
    <col min="14084" max="14084" width="18.85546875" customWidth="1"/>
    <col min="14085" max="14085" width="17.85546875" customWidth="1"/>
    <col min="14086" max="14087" width="19.42578125" customWidth="1"/>
    <col min="14337" max="14337" width="48.28515625" customWidth="1"/>
    <col min="14338" max="14338" width="12.7109375" customWidth="1"/>
    <col min="14339" max="14339" width="18.140625" customWidth="1"/>
    <col min="14340" max="14340" width="18.85546875" customWidth="1"/>
    <col min="14341" max="14341" width="17.85546875" customWidth="1"/>
    <col min="14342" max="14343" width="19.42578125" customWidth="1"/>
    <col min="14593" max="14593" width="48.28515625" customWidth="1"/>
    <col min="14594" max="14594" width="12.7109375" customWidth="1"/>
    <col min="14595" max="14595" width="18.140625" customWidth="1"/>
    <col min="14596" max="14596" width="18.85546875" customWidth="1"/>
    <col min="14597" max="14597" width="17.85546875" customWidth="1"/>
    <col min="14598" max="14599" width="19.42578125" customWidth="1"/>
    <col min="14849" max="14849" width="48.28515625" customWidth="1"/>
    <col min="14850" max="14850" width="12.7109375" customWidth="1"/>
    <col min="14851" max="14851" width="18.140625" customWidth="1"/>
    <col min="14852" max="14852" width="18.85546875" customWidth="1"/>
    <col min="14853" max="14853" width="17.85546875" customWidth="1"/>
    <col min="14854" max="14855" width="19.42578125" customWidth="1"/>
    <col min="15105" max="15105" width="48.28515625" customWidth="1"/>
    <col min="15106" max="15106" width="12.7109375" customWidth="1"/>
    <col min="15107" max="15107" width="18.140625" customWidth="1"/>
    <col min="15108" max="15108" width="18.85546875" customWidth="1"/>
    <col min="15109" max="15109" width="17.85546875" customWidth="1"/>
    <col min="15110" max="15111" width="19.42578125" customWidth="1"/>
    <col min="15361" max="15361" width="48.28515625" customWidth="1"/>
    <col min="15362" max="15362" width="12.7109375" customWidth="1"/>
    <col min="15363" max="15363" width="18.140625" customWidth="1"/>
    <col min="15364" max="15364" width="18.85546875" customWidth="1"/>
    <col min="15365" max="15365" width="17.85546875" customWidth="1"/>
    <col min="15366" max="15367" width="19.42578125" customWidth="1"/>
    <col min="15617" max="15617" width="48.28515625" customWidth="1"/>
    <col min="15618" max="15618" width="12.7109375" customWidth="1"/>
    <col min="15619" max="15619" width="18.140625" customWidth="1"/>
    <col min="15620" max="15620" width="18.85546875" customWidth="1"/>
    <col min="15621" max="15621" width="17.85546875" customWidth="1"/>
    <col min="15622" max="15623" width="19.42578125" customWidth="1"/>
    <col min="15873" max="15873" width="48.28515625" customWidth="1"/>
    <col min="15874" max="15874" width="12.7109375" customWidth="1"/>
    <col min="15875" max="15875" width="18.140625" customWidth="1"/>
    <col min="15876" max="15876" width="18.85546875" customWidth="1"/>
    <col min="15877" max="15877" width="17.85546875" customWidth="1"/>
    <col min="15878" max="15879" width="19.42578125" customWidth="1"/>
    <col min="16129" max="16129" width="48.28515625" customWidth="1"/>
    <col min="16130" max="16130" width="12.7109375" customWidth="1"/>
    <col min="16131" max="16131" width="18.140625" customWidth="1"/>
    <col min="16132" max="16132" width="18.85546875" customWidth="1"/>
    <col min="16133" max="16133" width="17.85546875" customWidth="1"/>
    <col min="16134" max="16135" width="19.42578125" customWidth="1"/>
  </cols>
  <sheetData>
    <row r="2" spans="1:11" ht="17.25" thickBot="1" x14ac:dyDescent="0.3">
      <c r="A2" s="90" t="s">
        <v>224</v>
      </c>
      <c r="J2" s="157"/>
      <c r="K2" s="157"/>
    </row>
    <row r="3" spans="1:11" ht="26.25" thickBot="1" x14ac:dyDescent="0.3">
      <c r="A3" s="111" t="s">
        <v>13</v>
      </c>
      <c r="B3" s="112" t="s">
        <v>14</v>
      </c>
      <c r="C3" s="691" t="s">
        <v>292</v>
      </c>
      <c r="D3" s="692"/>
      <c r="E3" s="691" t="s">
        <v>291</v>
      </c>
      <c r="F3" s="692"/>
      <c r="J3" s="157"/>
      <c r="K3" s="157"/>
    </row>
    <row r="4" spans="1:11" ht="19.5" thickBot="1" x14ac:dyDescent="0.35">
      <c r="A4" s="113">
        <v>1</v>
      </c>
      <c r="B4" s="114">
        <v>2</v>
      </c>
      <c r="C4" s="693">
        <v>3</v>
      </c>
      <c r="D4" s="694"/>
      <c r="E4" s="693">
        <v>4</v>
      </c>
      <c r="F4" s="694"/>
      <c r="J4" s="209"/>
      <c r="K4" s="157"/>
    </row>
    <row r="5" spans="1:11" ht="16.5" thickBot="1" x14ac:dyDescent="0.3">
      <c r="A5" s="115" t="s">
        <v>225</v>
      </c>
      <c r="B5" s="116">
        <v>5610</v>
      </c>
      <c r="C5" s="685">
        <v>62865</v>
      </c>
      <c r="D5" s="686"/>
      <c r="E5" s="685">
        <v>60967</v>
      </c>
      <c r="F5" s="686"/>
      <c r="J5" s="252"/>
      <c r="K5" s="157"/>
    </row>
    <row r="6" spans="1:11" ht="16.5" thickBot="1" x14ac:dyDescent="0.3">
      <c r="A6" s="117" t="s">
        <v>226</v>
      </c>
      <c r="B6" s="236">
        <v>5620</v>
      </c>
      <c r="C6" s="685">
        <v>402618</v>
      </c>
      <c r="D6" s="686"/>
      <c r="E6" s="685">
        <v>428899</v>
      </c>
      <c r="F6" s="686"/>
      <c r="J6" s="252"/>
      <c r="K6" s="157"/>
    </row>
    <row r="7" spans="1:11" ht="16.5" thickBot="1" x14ac:dyDescent="0.3">
      <c r="A7" s="117" t="s">
        <v>227</v>
      </c>
      <c r="B7" s="236">
        <v>5630</v>
      </c>
      <c r="C7" s="685">
        <v>120547</v>
      </c>
      <c r="D7" s="686"/>
      <c r="E7" s="685">
        <v>126832</v>
      </c>
      <c r="F7" s="686"/>
      <c r="J7" s="253"/>
      <c r="K7" s="157"/>
    </row>
    <row r="8" spans="1:11" ht="16.5" thickBot="1" x14ac:dyDescent="0.3">
      <c r="A8" s="117" t="s">
        <v>228</v>
      </c>
      <c r="B8" s="236">
        <v>5640</v>
      </c>
      <c r="C8" s="685">
        <v>164700</v>
      </c>
      <c r="D8" s="686"/>
      <c r="E8" s="685">
        <v>192450</v>
      </c>
      <c r="F8" s="686"/>
      <c r="J8" s="253"/>
      <c r="K8" s="157"/>
    </row>
    <row r="9" spans="1:11" ht="16.5" thickBot="1" x14ac:dyDescent="0.3">
      <c r="A9" s="117" t="s">
        <v>229</v>
      </c>
      <c r="B9" s="236">
        <v>5650</v>
      </c>
      <c r="C9" s="685">
        <v>593730</v>
      </c>
      <c r="D9" s="686"/>
      <c r="E9" s="685">
        <v>520622</v>
      </c>
      <c r="F9" s="686"/>
      <c r="J9" s="253"/>
      <c r="K9" s="157"/>
    </row>
    <row r="10" spans="1:11" ht="16.5" thickBot="1" x14ac:dyDescent="0.3">
      <c r="A10" s="115" t="s">
        <v>230</v>
      </c>
      <c r="B10" s="116">
        <v>5660</v>
      </c>
      <c r="C10" s="687">
        <v>1344460</v>
      </c>
      <c r="D10" s="688"/>
      <c r="E10" s="687">
        <f>SUM(E5:E9)</f>
        <v>1329770</v>
      </c>
      <c r="F10" s="688"/>
      <c r="J10" s="254"/>
      <c r="K10" s="157"/>
    </row>
    <row r="11" spans="1:11" ht="30" x14ac:dyDescent="0.25">
      <c r="A11" s="118" t="s">
        <v>231</v>
      </c>
      <c r="B11" s="669">
        <v>5670</v>
      </c>
      <c r="C11" s="681">
        <v>0</v>
      </c>
      <c r="D11" s="682"/>
      <c r="E11" s="681">
        <v>0</v>
      </c>
      <c r="F11" s="682"/>
      <c r="J11" s="255"/>
      <c r="K11" s="157"/>
    </row>
    <row r="12" spans="1:11" ht="15.75" thickBot="1" x14ac:dyDescent="0.3">
      <c r="A12" s="119" t="s">
        <v>232</v>
      </c>
      <c r="B12" s="670"/>
      <c r="C12" s="683"/>
      <c r="D12" s="684"/>
      <c r="E12" s="683"/>
      <c r="F12" s="684"/>
      <c r="J12" s="255"/>
      <c r="K12" s="157"/>
    </row>
    <row r="13" spans="1:11" ht="16.5" thickBot="1" x14ac:dyDescent="0.3">
      <c r="A13" s="119" t="s">
        <v>233</v>
      </c>
      <c r="B13" s="236">
        <v>5680</v>
      </c>
      <c r="C13" s="695">
        <v>0</v>
      </c>
      <c r="D13" s="696"/>
      <c r="E13" s="695">
        <v>0</v>
      </c>
      <c r="F13" s="696"/>
      <c r="J13" s="58"/>
    </row>
    <row r="14" spans="1:11" ht="29.25" thickBot="1" x14ac:dyDescent="0.3">
      <c r="A14" s="120" t="s">
        <v>234</v>
      </c>
      <c r="B14" s="121">
        <v>5600</v>
      </c>
      <c r="C14" s="687">
        <f>C10</f>
        <v>1344460</v>
      </c>
      <c r="D14" s="688"/>
      <c r="E14" s="687">
        <f>E10</f>
        <v>1329770</v>
      </c>
      <c r="F14" s="688"/>
      <c r="J14" s="58"/>
    </row>
    <row r="15" spans="1:11" x14ac:dyDescent="0.25">
      <c r="A15" s="191"/>
      <c r="B15" s="192"/>
      <c r="C15" s="192"/>
      <c r="D15" s="192"/>
      <c r="E15" s="192"/>
      <c r="F15" s="192"/>
    </row>
    <row r="16" spans="1:11" x14ac:dyDescent="0.25">
      <c r="A16" s="193"/>
      <c r="B16" s="193"/>
      <c r="C16" s="193"/>
      <c r="D16" s="193"/>
      <c r="E16" s="193"/>
      <c r="F16" s="193"/>
      <c r="G16" s="194"/>
      <c r="H16" s="194"/>
    </row>
    <row r="17" spans="1:8" x14ac:dyDescent="0.25">
      <c r="A17" s="195"/>
      <c r="B17" s="194"/>
      <c r="C17" s="194"/>
      <c r="D17" s="194"/>
      <c r="E17" s="194"/>
      <c r="F17" s="194"/>
      <c r="G17" s="194"/>
      <c r="H17" s="194"/>
    </row>
    <row r="18" spans="1:8" ht="17.25" thickBot="1" x14ac:dyDescent="0.3">
      <c r="A18" s="196" t="s">
        <v>255</v>
      </c>
      <c r="B18" s="194"/>
      <c r="C18" s="194"/>
      <c r="D18" s="194"/>
      <c r="E18" s="194"/>
      <c r="F18" s="194"/>
      <c r="G18" s="194"/>
      <c r="H18" s="194"/>
    </row>
    <row r="19" spans="1:8" ht="26.25" thickBot="1" x14ac:dyDescent="0.3">
      <c r="A19" s="197" t="s">
        <v>13</v>
      </c>
      <c r="B19" s="198" t="s">
        <v>14</v>
      </c>
      <c r="C19" s="198" t="s">
        <v>172</v>
      </c>
      <c r="D19" s="198" t="s">
        <v>235</v>
      </c>
      <c r="E19" s="198" t="s">
        <v>236</v>
      </c>
      <c r="F19" s="198" t="s">
        <v>237</v>
      </c>
      <c r="G19" s="198" t="s">
        <v>173</v>
      </c>
      <c r="H19" s="194"/>
    </row>
    <row r="20" spans="1:8" ht="15.75" thickBot="1" x14ac:dyDescent="0.3">
      <c r="A20" s="199">
        <v>1</v>
      </c>
      <c r="B20" s="200">
        <v>2</v>
      </c>
      <c r="C20" s="200">
        <v>3</v>
      </c>
      <c r="D20" s="200">
        <v>4</v>
      </c>
      <c r="E20" s="200">
        <v>5</v>
      </c>
      <c r="F20" s="200">
        <v>6</v>
      </c>
      <c r="G20" s="200">
        <v>7</v>
      </c>
      <c r="H20" s="194"/>
    </row>
    <row r="21" spans="1:8" ht="16.5" thickBot="1" x14ac:dyDescent="0.3">
      <c r="A21" s="201" t="s">
        <v>238</v>
      </c>
      <c r="B21" s="202">
        <v>5700</v>
      </c>
      <c r="C21" s="403">
        <f>SUM(C22:C24)</f>
        <v>83882</v>
      </c>
      <c r="D21" s="404">
        <f>D22+D24</f>
        <v>95791</v>
      </c>
      <c r="E21" s="405">
        <f>SUM(E22:E24)</f>
        <v>-131018</v>
      </c>
      <c r="F21" s="406" t="s">
        <v>307</v>
      </c>
      <c r="G21" s="404">
        <f>C21+D21+E21</f>
        <v>48655</v>
      </c>
      <c r="H21" s="203"/>
    </row>
    <row r="22" spans="1:8" x14ac:dyDescent="0.25">
      <c r="A22" s="204" t="s">
        <v>130</v>
      </c>
      <c r="B22" s="675">
        <v>5701</v>
      </c>
      <c r="C22" s="667">
        <v>64423</v>
      </c>
      <c r="D22" s="667">
        <v>73609</v>
      </c>
      <c r="E22" s="677">
        <v>-100666</v>
      </c>
      <c r="F22" s="679" t="s">
        <v>307</v>
      </c>
      <c r="G22" s="667">
        <f>C22+D22+E22</f>
        <v>37366</v>
      </c>
      <c r="H22" s="194"/>
    </row>
    <row r="23" spans="1:8" ht="30.75" thickBot="1" x14ac:dyDescent="0.3">
      <c r="A23" s="201" t="s">
        <v>239</v>
      </c>
      <c r="B23" s="676"/>
      <c r="C23" s="668"/>
      <c r="D23" s="668"/>
      <c r="E23" s="678"/>
      <c r="F23" s="680"/>
      <c r="G23" s="668"/>
      <c r="H23" s="194"/>
    </row>
    <row r="24" spans="1:8" ht="16.5" thickBot="1" x14ac:dyDescent="0.3">
      <c r="A24" s="205" t="s">
        <v>240</v>
      </c>
      <c r="B24" s="202">
        <v>5702</v>
      </c>
      <c r="C24" s="403">
        <v>19459</v>
      </c>
      <c r="D24" s="403">
        <v>22182</v>
      </c>
      <c r="E24" s="407">
        <v>-30352</v>
      </c>
      <c r="F24" s="406" t="s">
        <v>307</v>
      </c>
      <c r="G24" s="403">
        <f>C24+D24+E24</f>
        <v>11289</v>
      </c>
      <c r="H24" s="194"/>
    </row>
    <row r="25" spans="1:8" x14ac:dyDescent="0.25">
      <c r="A25" s="206"/>
      <c r="B25" s="207"/>
      <c r="C25" s="208"/>
      <c r="D25" s="208"/>
      <c r="E25" s="208"/>
      <c r="F25" s="208"/>
      <c r="G25" s="208"/>
      <c r="H25" s="194"/>
    </row>
    <row r="26" spans="1:8" x14ac:dyDescent="0.25">
      <c r="A26" s="206"/>
      <c r="B26" s="207"/>
      <c r="C26" s="208"/>
      <c r="D26" s="208"/>
      <c r="E26" s="208"/>
      <c r="F26" s="208"/>
      <c r="G26" s="208"/>
      <c r="H26" s="194"/>
    </row>
    <row r="27" spans="1:8" x14ac:dyDescent="0.25">
      <c r="A27" s="206"/>
      <c r="B27" s="207"/>
      <c r="C27" s="208"/>
      <c r="D27" s="208"/>
      <c r="E27" s="208"/>
      <c r="F27" s="208"/>
      <c r="G27" s="208"/>
      <c r="H27" s="194"/>
    </row>
    <row r="28" spans="1:8" x14ac:dyDescent="0.25">
      <c r="A28" s="123"/>
      <c r="B28" s="124"/>
      <c r="C28" s="125"/>
      <c r="D28" s="125"/>
      <c r="E28" s="125"/>
      <c r="F28" s="125"/>
      <c r="G28" s="125"/>
    </row>
    <row r="29" spans="1:8" x14ac:dyDescent="0.25">
      <c r="A29" s="123"/>
      <c r="B29" s="124"/>
      <c r="C29" s="125"/>
      <c r="D29" s="125"/>
      <c r="E29" s="125"/>
      <c r="F29" s="125"/>
      <c r="G29" s="154"/>
    </row>
    <row r="30" spans="1:8" ht="17.25" thickBot="1" x14ac:dyDescent="0.3">
      <c r="A30" s="90" t="s">
        <v>241</v>
      </c>
    </row>
    <row r="31" spans="1:8" x14ac:dyDescent="0.25">
      <c r="A31" s="699" t="s">
        <v>13</v>
      </c>
      <c r="B31" s="699" t="s">
        <v>14</v>
      </c>
      <c r="C31" s="126" t="s">
        <v>222</v>
      </c>
      <c r="D31" s="127" t="s">
        <v>242</v>
      </c>
      <c r="E31" s="127" t="s">
        <v>242</v>
      </c>
    </row>
    <row r="32" spans="1:8" ht="15.75" thickBot="1" x14ac:dyDescent="0.3">
      <c r="A32" s="700"/>
      <c r="B32" s="700"/>
      <c r="C32" s="128" t="s">
        <v>295</v>
      </c>
      <c r="D32" s="128" t="s">
        <v>259</v>
      </c>
      <c r="E32" s="128" t="s">
        <v>258</v>
      </c>
    </row>
    <row r="33" spans="1:5" ht="15.75" thickBot="1" x14ac:dyDescent="0.3">
      <c r="A33" s="122">
        <v>1</v>
      </c>
      <c r="B33" s="114">
        <v>2</v>
      </c>
      <c r="C33" s="114">
        <v>3</v>
      </c>
      <c r="D33" s="114">
        <v>4</v>
      </c>
      <c r="E33" s="114">
        <v>5</v>
      </c>
    </row>
    <row r="34" spans="1:5" ht="15.75" thickBot="1" x14ac:dyDescent="0.3">
      <c r="A34" s="117" t="s">
        <v>243</v>
      </c>
      <c r="B34" s="236">
        <v>5800</v>
      </c>
      <c r="C34" s="236" t="s">
        <v>307</v>
      </c>
      <c r="D34" s="236" t="s">
        <v>307</v>
      </c>
      <c r="E34" s="236" t="s">
        <v>307</v>
      </c>
    </row>
    <row r="35" spans="1:5" ht="15.75" thickBot="1" x14ac:dyDescent="0.3">
      <c r="A35" s="129" t="s">
        <v>130</v>
      </c>
      <c r="B35" s="669">
        <v>5801</v>
      </c>
      <c r="C35" s="236" t="s">
        <v>307</v>
      </c>
      <c r="D35" s="236" t="s">
        <v>307</v>
      </c>
      <c r="E35" s="236" t="s">
        <v>307</v>
      </c>
    </row>
    <row r="36" spans="1:5" ht="15.75" thickBot="1" x14ac:dyDescent="0.3">
      <c r="A36" s="130" t="s">
        <v>244</v>
      </c>
      <c r="B36" s="670"/>
      <c r="C36" s="236" t="s">
        <v>307</v>
      </c>
      <c r="D36" s="236" t="s">
        <v>307</v>
      </c>
      <c r="E36" s="236" t="s">
        <v>307</v>
      </c>
    </row>
    <row r="37" spans="1:5" ht="15" customHeight="1" thickBot="1" x14ac:dyDescent="0.3">
      <c r="A37" s="130" t="s">
        <v>245</v>
      </c>
      <c r="B37" s="236">
        <v>5802</v>
      </c>
      <c r="C37" s="236" t="s">
        <v>307</v>
      </c>
      <c r="D37" s="236" t="s">
        <v>307</v>
      </c>
      <c r="E37" s="236" t="s">
        <v>307</v>
      </c>
    </row>
    <row r="38" spans="1:5" ht="15.75" thickBot="1" x14ac:dyDescent="0.3">
      <c r="A38" s="131" t="s">
        <v>246</v>
      </c>
      <c r="B38" s="669">
        <v>58021</v>
      </c>
      <c r="C38" s="236" t="s">
        <v>307</v>
      </c>
      <c r="D38" s="236" t="s">
        <v>307</v>
      </c>
      <c r="E38" s="236" t="s">
        <v>307</v>
      </c>
    </row>
    <row r="39" spans="1:5" ht="15.75" thickBot="1" x14ac:dyDescent="0.3">
      <c r="A39" s="132" t="s">
        <v>247</v>
      </c>
      <c r="B39" s="670"/>
      <c r="C39" s="236" t="s">
        <v>307</v>
      </c>
      <c r="D39" s="236" t="s">
        <v>307</v>
      </c>
      <c r="E39" s="236" t="s">
        <v>307</v>
      </c>
    </row>
    <row r="40" spans="1:5" ht="15.75" thickBot="1" x14ac:dyDescent="0.3">
      <c r="A40" s="119" t="s">
        <v>248</v>
      </c>
      <c r="B40" s="236">
        <v>58022</v>
      </c>
      <c r="C40" s="236" t="s">
        <v>307</v>
      </c>
      <c r="D40" s="236" t="s">
        <v>307</v>
      </c>
      <c r="E40" s="236" t="s">
        <v>307</v>
      </c>
    </row>
    <row r="41" spans="1:5" ht="15.75" thickBot="1" x14ac:dyDescent="0.3">
      <c r="A41" s="119" t="s">
        <v>249</v>
      </c>
      <c r="B41" s="236">
        <v>58023</v>
      </c>
      <c r="C41" s="236" t="s">
        <v>307</v>
      </c>
      <c r="D41" s="236" t="s">
        <v>307</v>
      </c>
      <c r="E41" s="236" t="s">
        <v>307</v>
      </c>
    </row>
    <row r="42" spans="1:5" ht="15.75" thickBot="1" x14ac:dyDescent="0.3">
      <c r="A42" s="117" t="s">
        <v>250</v>
      </c>
      <c r="B42" s="236">
        <v>5810</v>
      </c>
      <c r="C42" s="236" t="s">
        <v>307</v>
      </c>
      <c r="D42" s="236" t="s">
        <v>307</v>
      </c>
      <c r="E42" s="236" t="s">
        <v>307</v>
      </c>
    </row>
    <row r="43" spans="1:5" ht="15.75" thickBot="1" x14ac:dyDescent="0.3">
      <c r="A43" s="129" t="s">
        <v>57</v>
      </c>
      <c r="B43" s="669">
        <v>5811</v>
      </c>
      <c r="C43" s="236" t="s">
        <v>307</v>
      </c>
      <c r="D43" s="236" t="s">
        <v>307</v>
      </c>
      <c r="E43" s="236" t="s">
        <v>307</v>
      </c>
    </row>
    <row r="44" spans="1:5" ht="15.75" thickBot="1" x14ac:dyDescent="0.3">
      <c r="A44" s="130" t="s">
        <v>244</v>
      </c>
      <c r="B44" s="670"/>
      <c r="C44" s="236" t="s">
        <v>307</v>
      </c>
      <c r="D44" s="236" t="s">
        <v>307</v>
      </c>
      <c r="E44" s="236" t="s">
        <v>307</v>
      </c>
    </row>
    <row r="45" spans="1:5" ht="15.75" thickBot="1" x14ac:dyDescent="0.3">
      <c r="A45" s="130" t="s">
        <v>251</v>
      </c>
      <c r="B45" s="236">
        <v>5812</v>
      </c>
      <c r="C45" s="236" t="s">
        <v>307</v>
      </c>
      <c r="D45" s="236" t="s">
        <v>307</v>
      </c>
      <c r="E45" s="236" t="s">
        <v>307</v>
      </c>
    </row>
    <row r="46" spans="1:5" ht="15.75" thickBot="1" x14ac:dyDescent="0.3">
      <c r="A46" s="131" t="s">
        <v>246</v>
      </c>
      <c r="B46" s="669">
        <v>58121</v>
      </c>
      <c r="C46" s="236" t="s">
        <v>307</v>
      </c>
      <c r="D46" s="236" t="s">
        <v>307</v>
      </c>
      <c r="E46" s="236" t="s">
        <v>307</v>
      </c>
    </row>
    <row r="47" spans="1:5" ht="15.75" thickBot="1" x14ac:dyDescent="0.3">
      <c r="A47" s="132" t="s">
        <v>247</v>
      </c>
      <c r="B47" s="670"/>
      <c r="C47" s="236" t="s">
        <v>307</v>
      </c>
      <c r="D47" s="236" t="s">
        <v>307</v>
      </c>
      <c r="E47" s="236" t="s">
        <v>307</v>
      </c>
    </row>
    <row r="48" spans="1:5" ht="15.75" thickBot="1" x14ac:dyDescent="0.3">
      <c r="A48" s="119" t="s">
        <v>248</v>
      </c>
      <c r="B48" s="236">
        <v>58122</v>
      </c>
      <c r="C48" s="236" t="s">
        <v>307</v>
      </c>
      <c r="D48" s="236" t="s">
        <v>307</v>
      </c>
      <c r="E48" s="236" t="s">
        <v>307</v>
      </c>
    </row>
    <row r="49" spans="1:13" ht="15.75" thickBot="1" x14ac:dyDescent="0.3">
      <c r="A49" s="133" t="s">
        <v>249</v>
      </c>
      <c r="B49" s="236">
        <v>58123</v>
      </c>
      <c r="C49" s="236" t="s">
        <v>307</v>
      </c>
      <c r="D49" s="236" t="s">
        <v>307</v>
      </c>
      <c r="E49" s="236" t="s">
        <v>307</v>
      </c>
    </row>
    <row r="50" spans="1:13" x14ac:dyDescent="0.25">
      <c r="A50" s="134"/>
    </row>
    <row r="51" spans="1:13" x14ac:dyDescent="0.25">
      <c r="A51" s="134"/>
    </row>
    <row r="52" spans="1:13" ht="17.25" thickBot="1" x14ac:dyDescent="0.3">
      <c r="A52" s="671" t="s">
        <v>285</v>
      </c>
      <c r="B52" s="671"/>
      <c r="C52" s="671"/>
      <c r="D52" s="671"/>
      <c r="E52" s="671"/>
      <c r="F52" s="671"/>
      <c r="G52" s="671"/>
      <c r="H52" s="671"/>
      <c r="I52" s="251"/>
    </row>
    <row r="53" spans="1:13" ht="15.75" thickBot="1" x14ac:dyDescent="0.3">
      <c r="A53" s="672" t="s">
        <v>13</v>
      </c>
      <c r="B53" s="673"/>
      <c r="C53" s="663" t="s">
        <v>268</v>
      </c>
      <c r="D53" s="664"/>
      <c r="E53" s="674" t="s">
        <v>297</v>
      </c>
      <c r="F53" s="674"/>
      <c r="G53" s="663" t="s">
        <v>296</v>
      </c>
      <c r="H53" s="664"/>
    </row>
    <row r="54" spans="1:13" ht="15.75" thickBot="1" x14ac:dyDescent="0.3">
      <c r="A54" s="661" t="s">
        <v>271</v>
      </c>
      <c r="B54" s="662"/>
      <c r="C54" s="663" t="s">
        <v>272</v>
      </c>
      <c r="D54" s="664"/>
      <c r="E54" s="715">
        <v>0</v>
      </c>
      <c r="F54" s="716"/>
      <c r="G54" s="717">
        <v>0</v>
      </c>
      <c r="H54" s="718"/>
    </row>
    <row r="55" spans="1:13" x14ac:dyDescent="0.25">
      <c r="A55" s="701" t="s">
        <v>57</v>
      </c>
      <c r="B55" s="702"/>
      <c r="C55" s="188"/>
      <c r="D55" s="174"/>
      <c r="E55" s="58"/>
      <c r="F55" s="160"/>
      <c r="G55" s="189"/>
      <c r="H55" s="190"/>
    </row>
    <row r="56" spans="1:13" ht="15.75" thickBot="1" x14ac:dyDescent="0.3">
      <c r="A56" s="703" t="s">
        <v>273</v>
      </c>
      <c r="B56" s="704"/>
      <c r="C56" s="697" t="s">
        <v>274</v>
      </c>
      <c r="D56" s="698"/>
      <c r="E56" s="705">
        <v>0</v>
      </c>
      <c r="F56" s="706"/>
      <c r="G56" s="707">
        <v>0</v>
      </c>
      <c r="H56" s="708"/>
    </row>
    <row r="57" spans="1:13" ht="15.75" thickBot="1" x14ac:dyDescent="0.3">
      <c r="A57" s="661" t="s">
        <v>275</v>
      </c>
      <c r="B57" s="662"/>
      <c r="C57" s="665" t="s">
        <v>276</v>
      </c>
      <c r="D57" s="666"/>
      <c r="E57" s="709">
        <v>0</v>
      </c>
      <c r="F57" s="710"/>
      <c r="G57" s="711">
        <v>0</v>
      </c>
      <c r="H57" s="712"/>
    </row>
    <row r="58" spans="1:13" x14ac:dyDescent="0.25">
      <c r="A58" s="172"/>
      <c r="B58" s="176"/>
      <c r="C58" s="713">
        <v>0</v>
      </c>
      <c r="D58" s="714"/>
      <c r="E58" s="162" t="s">
        <v>15</v>
      </c>
      <c r="F58" s="159" t="s">
        <v>277</v>
      </c>
      <c r="G58" s="186" t="s">
        <v>278</v>
      </c>
      <c r="H58" s="187" t="s">
        <v>279</v>
      </c>
      <c r="J58" s="165"/>
      <c r="K58" s="165"/>
      <c r="L58" s="165"/>
      <c r="M58" s="165"/>
    </row>
    <row r="59" spans="1:13" x14ac:dyDescent="0.25">
      <c r="A59" s="167" t="s">
        <v>280</v>
      </c>
      <c r="B59" s="173" t="s">
        <v>269</v>
      </c>
      <c r="C59" s="689" t="s">
        <v>281</v>
      </c>
      <c r="D59" s="690"/>
      <c r="E59" s="234">
        <v>0</v>
      </c>
      <c r="F59" s="164">
        <v>0</v>
      </c>
      <c r="G59" s="178">
        <v>0</v>
      </c>
      <c r="H59" s="179">
        <v>0</v>
      </c>
      <c r="I59" t="s">
        <v>266</v>
      </c>
    </row>
    <row r="60" spans="1:13" x14ac:dyDescent="0.25">
      <c r="A60" s="167"/>
      <c r="B60" s="173" t="s">
        <v>270</v>
      </c>
      <c r="C60" s="665" t="s">
        <v>282</v>
      </c>
      <c r="D60" s="666"/>
      <c r="E60" s="235">
        <v>0</v>
      </c>
      <c r="F60" s="163">
        <v>0</v>
      </c>
      <c r="G60" s="180">
        <v>0</v>
      </c>
      <c r="H60" s="181">
        <v>0</v>
      </c>
    </row>
    <row r="61" spans="1:13" x14ac:dyDescent="0.25">
      <c r="A61" s="168" t="s">
        <v>57</v>
      </c>
      <c r="B61" s="58"/>
      <c r="C61" s="177"/>
      <c r="D61" s="166"/>
      <c r="E61" s="158"/>
      <c r="F61" s="161"/>
      <c r="G61" s="182"/>
      <c r="H61" s="183"/>
    </row>
    <row r="62" spans="1:13" x14ac:dyDescent="0.25">
      <c r="A62" s="167"/>
      <c r="B62" s="173" t="s">
        <v>269</v>
      </c>
      <c r="C62" s="697" t="s">
        <v>283</v>
      </c>
      <c r="D62" s="698"/>
      <c r="E62" s="234">
        <v>0</v>
      </c>
      <c r="F62" s="164">
        <v>0</v>
      </c>
      <c r="G62" s="178">
        <v>0</v>
      </c>
      <c r="H62" s="179">
        <v>0</v>
      </c>
    </row>
    <row r="63" spans="1:13" x14ac:dyDescent="0.25">
      <c r="A63" s="175"/>
      <c r="B63" s="173" t="s">
        <v>270</v>
      </c>
      <c r="C63" s="689" t="s">
        <v>284</v>
      </c>
      <c r="D63" s="690"/>
      <c r="E63" s="234">
        <v>0</v>
      </c>
      <c r="F63" s="164">
        <v>0</v>
      </c>
      <c r="G63" s="178">
        <v>0</v>
      </c>
      <c r="H63" s="179">
        <v>0</v>
      </c>
    </row>
    <row r="64" spans="1:13" ht="15.75" thickBot="1" x14ac:dyDescent="0.3">
      <c r="A64" s="169"/>
      <c r="B64" s="170"/>
      <c r="C64" s="169"/>
      <c r="D64" s="171"/>
      <c r="E64" s="170"/>
      <c r="F64" s="170"/>
      <c r="G64" s="184"/>
      <c r="H64" s="185"/>
    </row>
    <row r="66" spans="1:1" x14ac:dyDescent="0.25">
      <c r="A66" t="s">
        <v>298</v>
      </c>
    </row>
    <row r="68" spans="1:1" x14ac:dyDescent="0.25">
      <c r="A68" t="s">
        <v>299</v>
      </c>
    </row>
  </sheetData>
  <mergeCells count="58">
    <mergeCell ref="G57:H57"/>
    <mergeCell ref="C58:D58"/>
    <mergeCell ref="E54:F54"/>
    <mergeCell ref="G54:H54"/>
    <mergeCell ref="A55:B55"/>
    <mergeCell ref="A56:B56"/>
    <mergeCell ref="C56:D56"/>
    <mergeCell ref="E56:F56"/>
    <mergeCell ref="G56:H56"/>
    <mergeCell ref="A31:A32"/>
    <mergeCell ref="B31:B32"/>
    <mergeCell ref="B35:B36"/>
    <mergeCell ref="B38:B39"/>
    <mergeCell ref="B43:B44"/>
    <mergeCell ref="C63:D63"/>
    <mergeCell ref="C60:D60"/>
    <mergeCell ref="C3:D3"/>
    <mergeCell ref="E3:F3"/>
    <mergeCell ref="C4:D4"/>
    <mergeCell ref="E4:F4"/>
    <mergeCell ref="C5:D5"/>
    <mergeCell ref="E5:F5"/>
    <mergeCell ref="C13:D13"/>
    <mergeCell ref="E13:F13"/>
    <mergeCell ref="C14:D14"/>
    <mergeCell ref="E14:F14"/>
    <mergeCell ref="C59:D59"/>
    <mergeCell ref="C62:D62"/>
    <mergeCell ref="E57:F57"/>
    <mergeCell ref="B11:B12"/>
    <mergeCell ref="C11:D12"/>
    <mergeCell ref="E11:F12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54:B54"/>
    <mergeCell ref="C54:D54"/>
    <mergeCell ref="A57:B57"/>
    <mergeCell ref="C57:D57"/>
    <mergeCell ref="G22:G23"/>
    <mergeCell ref="B46:B47"/>
    <mergeCell ref="A52:H52"/>
    <mergeCell ref="A53:B53"/>
    <mergeCell ref="C53:D53"/>
    <mergeCell ref="E53:F53"/>
    <mergeCell ref="G53:H53"/>
    <mergeCell ref="B22:B23"/>
    <mergeCell ref="C22:C23"/>
    <mergeCell ref="D22:D23"/>
    <mergeCell ref="E22:E23"/>
    <mergeCell ref="F22:F23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5ф-НА</vt:lpstr>
      <vt:lpstr>5ф-ОС </vt:lpstr>
      <vt:lpstr>5ф-фин.вложения</vt:lpstr>
      <vt:lpstr>5ф-Запасы</vt:lpstr>
      <vt:lpstr>5ф-дебиторы и кредитор</vt:lpstr>
      <vt:lpstr>5-ф затраты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Викторовна Суворова</dc:creator>
  <cp:lastModifiedBy>Педенко Ольга Николаевна</cp:lastModifiedBy>
  <cp:lastPrinted>2024-02-08T00:22:54Z</cp:lastPrinted>
  <dcterms:created xsi:type="dcterms:W3CDTF">2018-01-23T07:20:26Z</dcterms:created>
  <dcterms:modified xsi:type="dcterms:W3CDTF">2024-02-08T00:26:47Z</dcterms:modified>
</cp:coreProperties>
</file>